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Зерюнова 10" sheetId="1" r:id="rId1"/>
  </sheets>
  <definedNames>
    <definedName name="_xlnm.Print_Area" localSheetId="0">'Зерюнова 10'!$A$1:$I$91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30" i="1" l="1"/>
  <c r="F30" i="1" s="1"/>
  <c r="H30" i="1" s="1"/>
  <c r="I30" i="1" s="1"/>
  <c r="E29" i="1"/>
  <c r="E35" i="1"/>
  <c r="F35" i="1" s="1"/>
  <c r="H35" i="1" s="1"/>
  <c r="I35" i="1" s="1"/>
  <c r="E34" i="1"/>
  <c r="F34" i="1" s="1"/>
  <c r="H34" i="1" s="1"/>
  <c r="I34" i="1" s="1"/>
  <c r="E33" i="1"/>
  <c r="F33" i="1" s="1"/>
  <c r="H33" i="1" s="1"/>
  <c r="I33" i="1" s="1"/>
  <c r="E32" i="1"/>
  <c r="F32" i="1" s="1"/>
  <c r="H32" i="1" s="1"/>
  <c r="I32" i="1" s="1"/>
  <c r="E31" i="1"/>
  <c r="F31" i="1" s="1"/>
  <c r="H31" i="1" s="1"/>
  <c r="I31" i="1" s="1"/>
  <c r="E74" i="1"/>
  <c r="E73" i="1"/>
  <c r="E71" i="1"/>
  <c r="E70" i="1"/>
  <c r="E65" i="1"/>
  <c r="F65" i="1" s="1"/>
  <c r="H65" i="1" s="1"/>
  <c r="I65" i="1" s="1"/>
  <c r="E57" i="1"/>
  <c r="F57" i="1" s="1"/>
  <c r="H57" i="1" s="1"/>
  <c r="I57" i="1" s="1"/>
  <c r="E56" i="1"/>
  <c r="F56" i="1" s="1"/>
  <c r="H56" i="1" s="1"/>
  <c r="I56" i="1" s="1"/>
  <c r="E55" i="1"/>
  <c r="F55" i="1" s="1"/>
  <c r="H55" i="1" s="1"/>
  <c r="I55" i="1" s="1"/>
  <c r="E54" i="1"/>
  <c r="F54" i="1" s="1"/>
  <c r="H54" i="1" s="1"/>
  <c r="I54" i="1" s="1"/>
  <c r="E51" i="1"/>
  <c r="F51" i="1" s="1"/>
  <c r="H51" i="1" s="1"/>
  <c r="I51" i="1" s="1"/>
  <c r="E48" i="1"/>
  <c r="E47" i="1"/>
  <c r="F47" i="1" s="1"/>
  <c r="H47" i="1" s="1"/>
  <c r="I47" i="1" s="1"/>
  <c r="E44" i="1"/>
  <c r="F44" i="1" s="1"/>
  <c r="H44" i="1" s="1"/>
  <c r="I44" i="1" s="1"/>
  <c r="E42" i="1"/>
  <c r="F42" i="1" s="1"/>
  <c r="H42" i="1" s="1"/>
  <c r="I42" i="1" s="1"/>
  <c r="E41" i="1"/>
  <c r="F41" i="1" s="1"/>
  <c r="H41" i="1" s="1"/>
  <c r="I41" i="1" s="1"/>
  <c r="E40" i="1"/>
  <c r="F40" i="1" s="1"/>
  <c r="H40" i="1" s="1"/>
  <c r="I40" i="1" s="1"/>
  <c r="E39" i="1"/>
  <c r="E38" i="1"/>
  <c r="F29" i="1"/>
  <c r="H29" i="1" s="1"/>
  <c r="I29" i="1" s="1"/>
  <c r="H88" i="1"/>
  <c r="I86" i="1"/>
  <c r="E77" i="1"/>
  <c r="F77" i="1" s="1"/>
  <c r="H77" i="1" s="1"/>
  <c r="I77" i="1" s="1"/>
  <c r="E76" i="1"/>
  <c r="F76" i="1" s="1"/>
  <c r="H76" i="1" s="1"/>
  <c r="I76" i="1" s="1"/>
  <c r="E75" i="1"/>
  <c r="F75" i="1" s="1"/>
  <c r="H75" i="1" s="1"/>
  <c r="I75" i="1" s="1"/>
  <c r="F74" i="1"/>
  <c r="H74" i="1" s="1"/>
  <c r="I74" i="1" s="1"/>
  <c r="F73" i="1"/>
  <c r="H73" i="1" s="1"/>
  <c r="I73" i="1" s="1"/>
  <c r="H72" i="1"/>
  <c r="I72" i="1" s="1"/>
  <c r="F71" i="1"/>
  <c r="H71" i="1" s="1"/>
  <c r="I71" i="1" s="1"/>
  <c r="F70" i="1"/>
  <c r="H70" i="1" s="1"/>
  <c r="I70" i="1" s="1"/>
  <c r="F68" i="1"/>
  <c r="H68" i="1" s="1"/>
  <c r="I68" i="1" s="1"/>
  <c r="F66" i="1"/>
  <c r="H66" i="1" s="1"/>
  <c r="I66" i="1" s="1"/>
  <c r="F62" i="1"/>
  <c r="H62" i="1" s="1"/>
  <c r="I62" i="1" s="1"/>
  <c r="F61" i="1"/>
  <c r="H61" i="1" s="1"/>
  <c r="I61" i="1" s="1"/>
  <c r="F60" i="1"/>
  <c r="H60" i="1" s="1"/>
  <c r="I60" i="1" s="1"/>
  <c r="E59" i="1"/>
  <c r="F59" i="1" s="1"/>
  <c r="H59" i="1" s="1"/>
  <c r="I59" i="1" s="1"/>
  <c r="E58" i="1"/>
  <c r="F58" i="1" s="1"/>
  <c r="H58" i="1" s="1"/>
  <c r="I58" i="1" s="1"/>
  <c r="F50" i="1"/>
  <c r="H50" i="1" s="1"/>
  <c r="I50" i="1" s="1"/>
  <c r="H49" i="1"/>
  <c r="I49" i="1" s="1"/>
  <c r="D48" i="1"/>
  <c r="E46" i="1"/>
  <c r="F46" i="1" s="1"/>
  <c r="H46" i="1" s="1"/>
  <c r="I46" i="1" s="1"/>
  <c r="F39" i="1"/>
  <c r="H39" i="1" s="1"/>
  <c r="I39" i="1" s="1"/>
  <c r="D38" i="1"/>
  <c r="F48" i="1" l="1"/>
  <c r="H48" i="1" s="1"/>
  <c r="I48" i="1" s="1"/>
  <c r="F38" i="1"/>
  <c r="H38" i="1" s="1"/>
  <c r="I38" i="1" s="1"/>
  <c r="I87" i="1" l="1"/>
  <c r="H87" i="1"/>
  <c r="H89" i="1" s="1"/>
  <c r="H90" i="1" s="1"/>
</calcChain>
</file>

<file path=xl/comments1.xml><?xml version="1.0" encoding="utf-8"?>
<comments xmlns="http://schemas.openxmlformats.org/spreadsheetml/2006/main">
  <authors>
    <author/>
  </authors>
  <commentList>
    <comment ref="L45" authorId="0">
      <text>
        <r>
          <rPr>
            <sz val="11"/>
            <color rgb="FF000000"/>
            <rFont val="Calibri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<sst xmlns="http://schemas.openxmlformats.org/spreadsheetml/2006/main" count="167" uniqueCount="139">
  <si>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</si>
  <si>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</si>
  <si>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</si>
  <si>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</si>
  <si>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</si>
  <si>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</si>
  <si>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</si>
  <si>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</si>
  <si>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</si>
  <si>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лестничных клеток, лифтов,тамбуров и др. помещений, м2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</si>
  <si>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</si>
  <si>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 xml:space="preserve">№ расценки </t>
  </si>
  <si>
    <t>Наименование работ и услуг</t>
  </si>
  <si>
    <t>Единица измерения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</si>
  <si>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</si>
  <si>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</si>
  <si>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</si>
  <si>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</si>
  <si>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</si>
  <si>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</si>
  <si>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1.1.1.1 (раздел 3.1)</t>
  </si>
  <si>
    <t>Влажное подметание лестничных площадок нижних трёх этажей</t>
  </si>
  <si>
    <t>100 м2</t>
  </si>
  <si>
    <t>1.2.2.1  (раздел 3.1.)</t>
  </si>
  <si>
    <t>Мытье лестничных площадок и маршей нижних трёх этажей</t>
  </si>
  <si>
    <t>9.7. (раздел 3.1)</t>
  </si>
  <si>
    <t>Влажная протирка перил лестниц с моющим средством</t>
  </si>
  <si>
    <t>1.3. (раздел 3.4.)</t>
  </si>
  <si>
    <t>Дератизация чердаков и подвалов</t>
  </si>
  <si>
    <t>1000 м2</t>
  </si>
  <si>
    <t>II. Уборка земельного участка (Летняя и зимняя)</t>
  </si>
  <si>
    <t>Летняя уборка</t>
  </si>
  <si>
    <t>1.1 (раздел 3.2.)</t>
  </si>
  <si>
    <t>Подметание территории с усовершенствованным покрытием (асфальтовое покрытие+крыльца+вх.площадки)</t>
  </si>
  <si>
    <t>24 (раздел 3.2.)</t>
  </si>
  <si>
    <t>Уборка мусора с отмосток</t>
  </si>
  <si>
    <t>3.1.3 (раздел 3.2.)</t>
  </si>
  <si>
    <t xml:space="preserve">Уборка газонов  </t>
  </si>
  <si>
    <t>100000 м2</t>
  </si>
  <si>
    <t>3.1.2 (раздел 3.2.)</t>
  </si>
  <si>
    <t>Уборка газонов  сильной загрязненности (после зимы)</t>
  </si>
  <si>
    <t>3.1.5 (раздел 3.2.)</t>
  </si>
  <si>
    <t>Стрижка газонов</t>
  </si>
  <si>
    <t xml:space="preserve"> Зимняя уборка</t>
  </si>
  <si>
    <t>6.1.  (раздел 3.2.)</t>
  </si>
  <si>
    <t xml:space="preserve">Сдвижка и подметание снега при отсутствии снегопада на придомовой территории (крыльца+вх.площ.) </t>
  </si>
  <si>
    <t>10000 м2</t>
  </si>
  <si>
    <t>7.1.  (раздел 3.2.)</t>
  </si>
  <si>
    <t xml:space="preserve">Сдвижка и подметание снега при снегопаде на придомовой территории (крыльца+вх.площ.) </t>
  </si>
  <si>
    <t>8.1. (раздел 3.2.)</t>
  </si>
  <si>
    <t>Очистка территории от наледи</t>
  </si>
  <si>
    <t xml:space="preserve">Механизированная уборка </t>
  </si>
  <si>
    <t>м/час</t>
  </si>
  <si>
    <t>по необходим.</t>
  </si>
  <si>
    <t>Песок II класса</t>
  </si>
  <si>
    <t>м3</t>
  </si>
  <si>
    <t>8.8. (раздел 3.2.)</t>
  </si>
  <si>
    <t>Посыпка территории песком</t>
  </si>
  <si>
    <t>III. Проведение технических осмотров и мелкий ремонт</t>
  </si>
  <si>
    <t xml:space="preserve"> Плановые осмотры</t>
  </si>
  <si>
    <t>8.9. (раздел 2.6.)</t>
  </si>
  <si>
    <t>Осмотр заполнения дверных и оконных проёмов</t>
  </si>
  <si>
    <t>8.8. (раздел 2.6.)</t>
  </si>
  <si>
    <t>Осмотр внутренней отделки стен</t>
  </si>
  <si>
    <t>8.2 (раздел 2.6.)</t>
  </si>
  <si>
    <t>Осмотр кирпичных стен, фасадов</t>
  </si>
  <si>
    <t>13.1. (раздел 2.6.)</t>
  </si>
  <si>
    <t>Осмотр электросети, арматуры , электрооборудования на лестничных клетках</t>
  </si>
  <si>
    <t>100 лест. площадок</t>
  </si>
  <si>
    <t>11.1. (раздел 2.6.)</t>
  </si>
  <si>
    <t>Осмотр водопровода, канализации и горячего водоснабжения</t>
  </si>
  <si>
    <t>100 квартир</t>
  </si>
  <si>
    <t>12.1. (раздел 2.6.)</t>
  </si>
  <si>
    <t>Проверка наличия тяги в дымовентиляционных каналах</t>
  </si>
  <si>
    <t>5. (раздел 2.6.)</t>
  </si>
  <si>
    <t>Проверка технического состояния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</si>
  <si>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</si>
  <si>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</si>
  <si>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</si>
  <si>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</si>
  <si>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>33-037</t>
  </si>
  <si>
    <t>Снятие показаний электрического счетчика коммунального назначения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</si>
  <si>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</si>
  <si>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</si>
  <si>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</si>
  <si>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</si>
  <si>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Автовышка</t>
  </si>
  <si>
    <t>маш/час</t>
  </si>
  <si>
    <t>Электроснабжение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</si>
  <si>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</si>
  <si>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</si>
  <si>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</si>
  <si>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</si>
  <si>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Промывка трубопроводов системы центрального отопления до 50мм</t>
  </si>
  <si>
    <t>100 м3</t>
  </si>
  <si>
    <t xml:space="preserve">Осмотр устройства системы центрального отопления в чердачных и подвальных помещениях </t>
  </si>
  <si>
    <t>Регулировка и наладка систем отопления</t>
  </si>
  <si>
    <t>1 здание</t>
  </si>
  <si>
    <t>Первое рабочее испытание отдельных частей системы центрального отопления</t>
  </si>
  <si>
    <t>100 м трубопро-вода</t>
  </si>
  <si>
    <t>Окончательная проверка при сдаче системы центрального отопления</t>
  </si>
  <si>
    <t>Ликвидация воздушных пробок в радиаторном блоке</t>
  </si>
  <si>
    <t>100 рад блоков</t>
  </si>
  <si>
    <t>1.2. (раздел 2.7.)</t>
  </si>
  <si>
    <t>Аварийное обслуживание (т/энергия,  ХВ, отведение сточных вод, электрическая энергия) дома до 30 лет</t>
  </si>
  <si>
    <t>1.1.2. (раздел 2.4..)</t>
  </si>
  <si>
    <t xml:space="preserve">Техническое обслуживание внутридомового  газового оборудования </t>
  </si>
  <si>
    <t>100 п.м.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</si>
  <si>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</si>
  <si>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(в соответствии ПП РФ от 03.04.2013 N 290)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</si>
  <si>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</si>
  <si>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</si>
  <si>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</si>
  <si>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</si>
  <si>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Авиационная</t>
  </si>
  <si>
    <t>3</t>
  </si>
  <si>
    <t>1964</t>
  </si>
  <si>
    <t>9.10. (раздел 3.1)</t>
  </si>
  <si>
    <t>Влажная протирка стен ( с моющим средством)</t>
  </si>
  <si>
    <t>4.1. (раздел 3.1)</t>
  </si>
  <si>
    <t>Мытье и протирка дверей в помещениях общего пользования</t>
  </si>
  <si>
    <t>4.4. (раздел 3.1)</t>
  </si>
  <si>
    <t>Мытье и протирка труднодоступных стёкол в окнах в помещениях общего пользования</t>
  </si>
  <si>
    <t>Кирпичный</t>
  </si>
  <si>
    <t>от 16 октября 2025 г. № 3408</t>
  </si>
  <si>
    <t>"</t>
  </si>
  <si>
    <t xml:space="preserve">Приложение </t>
  </si>
  <si>
    <t>к постановлению администрации</t>
  </si>
  <si>
    <t>муниципального округа "Ухта"</t>
  </si>
  <si>
    <t>от 22 января 2026 г. № 89</t>
  </si>
  <si>
    <t>Приложение</t>
  </si>
  <si>
    <t>доме № 3 по ул.Авиационная в г.Ухта</t>
  </si>
  <si>
    <t>Стоимость на 1 кв. м общей площади (руб. в месяц)</t>
  </si>
  <si>
    <t>14.4.1. (раздел 2.6.)</t>
  </si>
  <si>
    <t>14.1.2. (раздел 2.6.)</t>
  </si>
  <si>
    <t>14.2. (раздел 2.6.)</t>
  </si>
  <si>
    <t>14.3.1. (раздел 2.6.)</t>
  </si>
  <si>
    <t>14.3.3.  (раздел 2.6.)</t>
  </si>
  <si>
    <t>14.5.5.2. (раздел 2.6.)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</si>
</sst>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1"/>
    </font>
    <font>
      <b/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b/>
      <sz val="9"/>
      <name val="Times New Roman"/>
      <family val="1"/>
      <charset val="1"/>
    </font>
    <font>
      <b/>
      <u/>
      <sz val="10"/>
      <name val="Times New Roman"/>
      <family val="1"/>
      <charset val="1"/>
    </font>
    <font>
      <sz val="10"/>
      <name val="Times New Roman"/>
      <family val="1"/>
      <charset val="204"/>
    </font>
    <font>
      <sz val="9"/>
      <name val="Times New Roman"/>
      <family val="1"/>
      <charset val="1"/>
    </font>
    <font>
      <u/>
      <sz val="10"/>
      <name val="Times New Roman"/>
      <family val="1"/>
      <charset val="1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1"/>
    </font>
    <font>
      <sz val="14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08">
    <xf numFmtId="0" fontId="0" fillId="0" borderId="0" xfId="0"/>
    <xf numFmtId="0" fontId="1" fillId="2" borderId="0" xfId="0" applyFont="1" applyFill="1" applyAlignment="1" applyProtection="1">
      <alignment wrapText="1"/>
    </xf>
    <xf numFmtId="0" fontId="1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wrapText="1"/>
    </xf>
    <xf numFmtId="0" fontId="1" fillId="2" borderId="0" xfId="0" applyFont="1" applyFill="1" applyAlignment="1" applyProtection="1"/>
    <xf numFmtId="0" fontId="3" fillId="0" borderId="0" xfId="0" applyFont="1" applyAlignment="1" applyProtection="1"/>
    <xf numFmtId="0" fontId="1" fillId="2" borderId="1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64" fontId="1" fillId="2" borderId="0" xfId="0" applyNumberFormat="1" applyFont="1" applyFill="1" applyBorder="1" applyAlignment="1" applyProtection="1">
      <alignment horizontal="right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vertical="center" wrapText="1"/>
    </xf>
    <xf numFmtId="0" fontId="1" fillId="2" borderId="0" xfId="0" applyFont="1" applyFill="1" applyAlignment="1" applyProtection="1">
      <alignment vertical="center" wrapText="1"/>
    </xf>
    <xf numFmtId="0" fontId="1" fillId="2" borderId="0" xfId="0" applyFont="1" applyFill="1" applyBorder="1" applyAlignment="1" applyProtection="1">
      <alignment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/>
    <xf numFmtId="0" fontId="1" fillId="2" borderId="1" xfId="0" applyFont="1" applyFill="1" applyBorder="1" applyAlignment="1" applyProtection="1">
      <alignment horizontal="left" vertical="center" wrapText="1"/>
    </xf>
    <xf numFmtId="165" fontId="1" fillId="2" borderId="1" xfId="2" applyNumberFormat="1" applyFont="1" applyFill="1" applyBorder="1" applyAlignment="1" applyProtection="1">
      <alignment vertical="center"/>
    </xf>
    <xf numFmtId="2" fontId="1" fillId="2" borderId="5" xfId="0" applyNumberFormat="1" applyFont="1" applyFill="1" applyBorder="1" applyAlignment="1" applyProtection="1">
      <alignment horizontal="center" vertical="center" wrapText="1"/>
    </xf>
    <xf numFmtId="2" fontId="1" fillId="0" borderId="1" xfId="0" applyNumberFormat="1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2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2" applyFont="1" applyFill="1" applyBorder="1" applyAlignment="1" applyProtection="1">
      <alignment horizontal="center" vertical="center" wrapText="1"/>
      <protection hidden="1"/>
    </xf>
    <xf numFmtId="49" fontId="1" fillId="2" borderId="1" xfId="2" applyNumberFormat="1" applyFont="1" applyFill="1" applyBorder="1" applyAlignment="1" applyProtection="1">
      <alignment horizontal="left" vertical="center" wrapText="1"/>
      <protection hidden="1"/>
    </xf>
    <xf numFmtId="2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wrapText="1"/>
    </xf>
    <xf numFmtId="2" fontId="1" fillId="2" borderId="1" xfId="0" applyNumberFormat="1" applyFont="1" applyFill="1" applyBorder="1" applyAlignment="1" applyProtection="1">
      <alignment vertical="center" wrapText="1"/>
    </xf>
    <xf numFmtId="0" fontId="5" fillId="2" borderId="6" xfId="0" applyFont="1" applyFill="1" applyBorder="1" applyAlignment="1" applyProtection="1">
      <alignment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left" vertical="center" wrapText="1"/>
    </xf>
    <xf numFmtId="2" fontId="1" fillId="2" borderId="2" xfId="0" applyNumberFormat="1" applyFont="1" applyFill="1" applyBorder="1" applyAlignment="1" applyProtection="1">
      <alignment horizontal="center" vertical="center" wrapText="1"/>
    </xf>
    <xf numFmtId="165" fontId="1" fillId="2" borderId="1" xfId="2" applyNumberFormat="1" applyFont="1" applyFill="1" applyBorder="1" applyAlignment="1" applyProtection="1">
      <alignment horizontal="center" vertical="center"/>
    </xf>
    <xf numFmtId="2" fontId="1" fillId="2" borderId="7" xfId="0" applyNumberFormat="1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165" fontId="6" fillId="2" borderId="1" xfId="2" applyNumberFormat="1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 wrapText="1"/>
    </xf>
    <xf numFmtId="2" fontId="1" fillId="2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0" fontId="1" fillId="0" borderId="0" xfId="0" applyFont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2" fontId="1" fillId="2" borderId="1" xfId="1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2" fontId="1" fillId="2" borderId="3" xfId="0" applyNumberFormat="1" applyFont="1" applyFill="1" applyBorder="1" applyAlignment="1" applyProtection="1">
      <alignment horizontal="center" vertical="center" wrapText="1"/>
    </xf>
    <xf numFmtId="164" fontId="1" fillId="2" borderId="9" xfId="0" applyNumberFormat="1" applyFont="1" applyFill="1" applyBorder="1" applyAlignment="1" applyProtection="1">
      <alignment horizontal="center" vertical="center" wrapText="1"/>
    </xf>
    <xf numFmtId="164" fontId="1" fillId="2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1" fillId="2" borderId="1" xfId="14" applyFont="1" applyFill="1" applyBorder="1" applyAlignment="1" applyProtection="1">
      <alignment horizontal="center" vertical="center" wrapText="1"/>
      <protection hidden="1"/>
    </xf>
    <xf numFmtId="2" fontId="1" fillId="2" borderId="1" xfId="14" applyNumberFormat="1" applyFont="1" applyFill="1" applyBorder="1" applyAlignment="1" applyProtection="1">
      <alignment horizontal="center" vertical="center" wrapText="1"/>
      <protection hidden="1"/>
    </xf>
    <xf numFmtId="2" fontId="1" fillId="2" borderId="0" xfId="0" applyNumberFormat="1" applyFont="1" applyFill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/>
    </xf>
    <xf numFmtId="4" fontId="1" fillId="2" borderId="2" xfId="1" applyNumberFormat="1" applyFont="1" applyFill="1" applyBorder="1" applyAlignment="1" applyProtection="1">
      <alignment horizontal="center" vertical="center" wrapText="1"/>
    </xf>
    <xf numFmtId="49" fontId="1" fillId="2" borderId="1" xfId="16" applyNumberFormat="1" applyFont="1" applyFill="1" applyBorder="1" applyAlignment="1" applyProtection="1">
      <alignment horizontal="left" vertical="center" wrapText="1"/>
      <protection hidden="1"/>
    </xf>
    <xf numFmtId="4" fontId="1" fillId="2" borderId="1" xfId="1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left" vertical="center" wrapText="1"/>
    </xf>
    <xf numFmtId="0" fontId="5" fillId="2" borderId="10" xfId="0" applyFont="1" applyFill="1" applyBorder="1" applyAlignment="1" applyProtection="1">
      <alignment vertical="center" wrapText="1"/>
    </xf>
    <xf numFmtId="0" fontId="3" fillId="2" borderId="0" xfId="0" applyFont="1" applyFill="1" applyAlignment="1" applyProtection="1"/>
    <xf numFmtId="0" fontId="1" fillId="2" borderId="12" xfId="2" applyFont="1" applyFill="1" applyBorder="1" applyAlignment="1" applyProtection="1">
      <alignment horizontal="center" vertical="center" wrapText="1"/>
      <protection hidden="1"/>
    </xf>
    <xf numFmtId="49" fontId="1" fillId="2" borderId="13" xfId="2" applyNumberFormat="1" applyFont="1" applyFill="1" applyBorder="1" applyAlignment="1" applyProtection="1">
      <alignment horizontal="left" vertical="center" wrapText="1"/>
      <protection hidden="1"/>
    </xf>
    <xf numFmtId="2" fontId="1" fillId="2" borderId="13" xfId="2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 applyProtection="1">
      <alignment horizontal="center" vertical="center"/>
    </xf>
    <xf numFmtId="2" fontId="1" fillId="2" borderId="1" xfId="0" applyNumberFormat="1" applyFont="1" applyFill="1" applyBorder="1" applyAlignment="1" applyProtection="1">
      <alignment vertical="center"/>
    </xf>
    <xf numFmtId="2" fontId="2" fillId="2" borderId="1" xfId="0" applyNumberFormat="1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vertical="center"/>
    </xf>
    <xf numFmtId="2" fontId="3" fillId="0" borderId="0" xfId="0" applyNumberFormat="1" applyFont="1" applyAlignment="1" applyProtection="1"/>
    <xf numFmtId="2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right" vertical="center" wrapText="1"/>
    </xf>
    <xf numFmtId="164" fontId="1" fillId="0" borderId="0" xfId="0" applyNumberFormat="1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center" vertical="center" wrapText="1"/>
    </xf>
    <xf numFmtId="164" fontId="11" fillId="0" borderId="0" xfId="0" applyNumberFormat="1" applyFont="1" applyBorder="1" applyAlignment="1" applyProtection="1">
      <alignment horizontal="center" wrapText="1"/>
    </xf>
    <xf numFmtId="0" fontId="12" fillId="0" borderId="0" xfId="0" applyFont="1" applyBorder="1" applyAlignment="1" applyProtection="1">
      <alignment horizontal="center" wrapText="1"/>
    </xf>
    <xf numFmtId="0" fontId="12" fillId="0" borderId="0" xfId="0" applyFont="1" applyBorder="1" applyAlignment="1" applyProtection="1">
      <alignment horizontal="right" wrapText="1"/>
    </xf>
    <xf numFmtId="0" fontId="12" fillId="0" borderId="0" xfId="0" applyFont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MJ91"/>
  <sheetViews>
    <sheetView tabSelected="1" view="pageBreakPreview" topLeftCell="A55" zoomScale="86" zoomScaleNormal="100" zoomScaleSheetLayoutView="86" workbookViewId="0">
      <selection activeCell="E74" sqref="E74:F74"/>
    </sheetView>
  </sheetViews>
  <sheetFormatPr defaultColWidth="8.7109375" defaultRowHeight="15" x14ac:dyDescent="0.25"/>
  <cols>
    <col min="1" max="1" width="22.28515625" style="1" customWidth="1"/>
    <col min="2" max="2" width="57" style="1" customWidth="1"/>
    <col min="3" max="3" width="10.7109375" style="2" customWidth="1"/>
    <col min="4" max="4" width="12.28515625" style="2" customWidth="1"/>
    <col min="5" max="5" width="10.140625" style="2" customWidth="1"/>
    <col min="6" max="6" width="10.28515625" style="1" customWidth="1"/>
    <col min="7" max="7" width="13.85546875" style="3" customWidth="1"/>
    <col min="8" max="8" width="12.42578125" style="1" customWidth="1"/>
    <col min="9" max="9" width="27.85546875" style="4" customWidth="1"/>
    <col min="10" max="10" width="0.28515625" style="5" hidden="1" customWidth="1"/>
    <col min="11" max="15" width="8.7109375" style="5" hidden="1" customWidth="1"/>
    <col min="16" max="1024" width="8.7109375" style="5"/>
  </cols>
  <sheetData>
    <row r="1" spans="2:17" ht="15" customHeight="1" x14ac:dyDescent="0.25">
      <c r="B1" s="88"/>
      <c r="C1" s="88"/>
      <c r="D1" s="88"/>
      <c r="E1" s="88"/>
      <c r="F1" s="88"/>
      <c r="G1" s="88"/>
      <c r="H1" s="103" t="s">
        <v>126</v>
      </c>
      <c r="I1" s="103"/>
    </row>
    <row r="2" spans="2:17" ht="15" customHeight="1" x14ac:dyDescent="0.3">
      <c r="B2" s="89"/>
      <c r="C2" s="89"/>
      <c r="D2" s="89"/>
      <c r="E2" s="89"/>
      <c r="F2" s="89"/>
      <c r="G2" s="89"/>
      <c r="H2" s="104" t="s">
        <v>127</v>
      </c>
      <c r="I2" s="104"/>
    </row>
    <row r="3" spans="2:17" ht="15" customHeight="1" x14ac:dyDescent="0.3">
      <c r="B3" s="90"/>
      <c r="C3" s="90"/>
      <c r="D3" s="90"/>
      <c r="E3" s="90"/>
      <c r="F3" s="90"/>
      <c r="G3" s="90"/>
      <c r="H3" s="105" t="s">
        <v>128</v>
      </c>
      <c r="I3" s="105"/>
    </row>
    <row r="4" spans="2:17" ht="15" customHeight="1" x14ac:dyDescent="0.3">
      <c r="B4" s="90"/>
      <c r="C4" s="90"/>
      <c r="D4" s="90"/>
      <c r="E4" s="90"/>
      <c r="F4" s="90"/>
      <c r="G4" s="90"/>
      <c r="H4" s="105" t="s">
        <v>129</v>
      </c>
      <c r="I4" s="105"/>
    </row>
    <row r="5" spans="2:17" ht="15" customHeight="1" x14ac:dyDescent="0.3">
      <c r="B5" s="90"/>
      <c r="C5" s="90"/>
      <c r="D5" s="90"/>
      <c r="E5" s="90"/>
      <c r="F5" s="90"/>
      <c r="G5" s="90"/>
      <c r="H5" s="106"/>
      <c r="I5" s="106"/>
      <c r="J5" s="87"/>
      <c r="K5" s="87"/>
      <c r="L5" s="87"/>
      <c r="M5" s="87"/>
      <c r="N5" s="87"/>
      <c r="O5" s="87"/>
      <c r="P5" s="87"/>
      <c r="Q5" s="87"/>
    </row>
    <row r="6" spans="2:17" ht="15" customHeight="1" x14ac:dyDescent="0.3">
      <c r="B6" s="90"/>
      <c r="C6" s="90"/>
      <c r="D6" s="90"/>
      <c r="E6" s="90"/>
      <c r="F6" s="90"/>
      <c r="G6" s="90"/>
      <c r="H6" s="105" t="s">
        <v>130</v>
      </c>
      <c r="I6" s="105"/>
    </row>
    <row r="7" spans="2:17" ht="15" customHeight="1" x14ac:dyDescent="0.3">
      <c r="B7" s="90"/>
      <c r="C7" s="90"/>
      <c r="D7" s="90"/>
      <c r="E7" s="90"/>
      <c r="F7" s="90"/>
      <c r="G7" s="90"/>
      <c r="H7" s="105" t="s">
        <v>127</v>
      </c>
      <c r="I7" s="105"/>
    </row>
    <row r="8" spans="2:17" ht="15" customHeight="1" x14ac:dyDescent="0.3">
      <c r="B8" s="90"/>
      <c r="C8" s="90"/>
      <c r="D8" s="90"/>
      <c r="E8" s="90"/>
      <c r="F8" s="90"/>
      <c r="G8" s="90"/>
      <c r="H8" s="105" t="s">
        <v>128</v>
      </c>
      <c r="I8" s="105"/>
    </row>
    <row r="9" spans="2:17" ht="15" customHeight="1" x14ac:dyDescent="0.25">
      <c r="B9" s="91"/>
      <c r="C9" s="91"/>
      <c r="D9" s="91"/>
      <c r="E9" s="91"/>
      <c r="F9" s="91"/>
      <c r="G9" s="91"/>
      <c r="H9" s="107" t="s">
        <v>124</v>
      </c>
      <c r="I9" s="107"/>
    </row>
    <row r="10" spans="2:17" ht="15" customHeight="1" x14ac:dyDescent="0.25">
      <c r="B10" s="86"/>
      <c r="C10" s="86"/>
      <c r="D10" s="86"/>
      <c r="E10" s="86"/>
      <c r="F10" s="86"/>
      <c r="G10" s="86"/>
      <c r="H10" s="86"/>
      <c r="I10" s="86"/>
    </row>
    <row r="11" spans="2:17" ht="15" customHeight="1" x14ac:dyDescent="0.25">
      <c r="C11" s="1"/>
      <c r="D11" s="1"/>
      <c r="E11" s="1"/>
      <c r="G11" s="1"/>
      <c r="I11" s="1"/>
    </row>
    <row r="12" spans="2:17" x14ac:dyDescent="0.25">
      <c r="B12" s="6" t="s">
        <v>0</v>
      </c>
      <c r="C12" s="93" t="s">
        <v>114</v>
      </c>
      <c r="D12" s="93"/>
      <c r="E12" s="93"/>
      <c r="F12" s="8"/>
      <c r="G12" s="8"/>
      <c r="H12" s="8"/>
      <c r="I12" s="8"/>
    </row>
    <row r="13" spans="2:17" x14ac:dyDescent="0.25">
      <c r="B13" s="6" t="s">
        <v>1</v>
      </c>
      <c r="C13" s="94" t="s">
        <v>115</v>
      </c>
      <c r="D13" s="94"/>
      <c r="E13" s="94"/>
      <c r="F13" s="8"/>
      <c r="G13" s="8"/>
      <c r="H13" s="8"/>
      <c r="I13" s="8"/>
    </row>
    <row r="14" spans="2:17" x14ac:dyDescent="0.25">
      <c r="B14" s="6" t="s">
        <v>2</v>
      </c>
      <c r="C14" s="94" t="s">
        <v>116</v>
      </c>
      <c r="D14" s="94"/>
      <c r="E14" s="94"/>
      <c r="F14" s="8"/>
      <c r="G14" s="8"/>
      <c r="H14" s="8"/>
      <c r="I14" s="8"/>
    </row>
    <row r="15" spans="2:17" x14ac:dyDescent="0.25">
      <c r="B15" s="6" t="s">
        <v>3</v>
      </c>
      <c r="C15" s="95" t="s">
        <v>123</v>
      </c>
      <c r="D15" s="95"/>
      <c r="E15" s="95"/>
      <c r="F15" s="8"/>
      <c r="G15" s="8"/>
      <c r="H15" s="8"/>
      <c r="I15" s="8"/>
    </row>
    <row r="16" spans="2:17" x14ac:dyDescent="0.25">
      <c r="B16" s="6" t="s">
        <v>4</v>
      </c>
      <c r="C16" s="93">
        <v>2</v>
      </c>
      <c r="D16" s="93"/>
      <c r="E16" s="93"/>
      <c r="F16" s="8"/>
      <c r="G16" s="8"/>
      <c r="H16" s="8"/>
      <c r="I16" s="8"/>
    </row>
    <row r="17" spans="1:10" x14ac:dyDescent="0.25">
      <c r="B17" s="6" t="s">
        <v>5</v>
      </c>
      <c r="C17" s="93">
        <v>2</v>
      </c>
      <c r="D17" s="93"/>
      <c r="E17" s="93"/>
      <c r="F17" s="8"/>
      <c r="G17" s="8"/>
      <c r="H17" s="8"/>
      <c r="I17" s="8"/>
    </row>
    <row r="18" spans="1:10" x14ac:dyDescent="0.25">
      <c r="B18" s="6" t="s">
        <v>6</v>
      </c>
      <c r="C18" s="93">
        <v>20</v>
      </c>
      <c r="D18" s="93"/>
      <c r="E18" s="93"/>
      <c r="F18" s="8"/>
      <c r="G18" s="8"/>
      <c r="H18" s="8"/>
      <c r="I18" s="8"/>
    </row>
    <row r="19" spans="1:10" x14ac:dyDescent="0.25">
      <c r="B19" s="6" t="s">
        <v>7</v>
      </c>
      <c r="C19" s="93">
        <v>722.2</v>
      </c>
      <c r="D19" s="93"/>
      <c r="E19" s="93"/>
      <c r="F19" s="8"/>
      <c r="G19" s="8"/>
      <c r="H19" s="8"/>
      <c r="I19" s="8"/>
    </row>
    <row r="20" spans="1:10" x14ac:dyDescent="0.25">
      <c r="B20" s="6" t="s">
        <v>8</v>
      </c>
      <c r="C20" s="93">
        <v>722.2</v>
      </c>
      <c r="D20" s="93"/>
      <c r="E20" s="93"/>
      <c r="F20" s="9"/>
      <c r="G20" s="10"/>
      <c r="H20" s="11"/>
    </row>
    <row r="21" spans="1:10" x14ac:dyDescent="0.25">
      <c r="B21" s="6" t="s">
        <v>9</v>
      </c>
      <c r="C21" s="93">
        <v>124.6</v>
      </c>
      <c r="D21" s="93"/>
      <c r="E21" s="93"/>
      <c r="F21" s="9"/>
      <c r="G21" s="10"/>
      <c r="H21" s="11"/>
    </row>
    <row r="22" spans="1:10" ht="15" customHeight="1" x14ac:dyDescent="0.25">
      <c r="B22" s="12"/>
      <c r="C22" s="13"/>
      <c r="D22" s="13"/>
      <c r="E22" s="13"/>
      <c r="F22" s="9"/>
      <c r="G22" s="10"/>
      <c r="H22" s="11"/>
    </row>
    <row r="23" spans="1:10" ht="28.5" customHeight="1" x14ac:dyDescent="0.25">
      <c r="A23" s="96" t="s">
        <v>10</v>
      </c>
      <c r="B23" s="96"/>
      <c r="C23" s="96"/>
      <c r="D23" s="96"/>
      <c r="E23" s="96"/>
      <c r="F23" s="96"/>
      <c r="G23" s="96"/>
      <c r="H23" s="96"/>
      <c r="I23" s="96"/>
      <c r="J23" s="96"/>
    </row>
    <row r="24" spans="1:10" ht="15" customHeight="1" x14ac:dyDescent="0.25">
      <c r="A24" s="96" t="s">
        <v>131</v>
      </c>
      <c r="B24" s="96"/>
      <c r="C24" s="96"/>
      <c r="D24" s="96"/>
      <c r="E24" s="96"/>
      <c r="F24" s="96"/>
      <c r="G24" s="96"/>
      <c r="H24" s="96"/>
      <c r="I24" s="96"/>
      <c r="J24" s="96"/>
    </row>
    <row r="25" spans="1:10" ht="15" customHeight="1" x14ac:dyDescent="0.25">
      <c r="A25" s="97"/>
      <c r="B25" s="97"/>
      <c r="C25" s="97"/>
      <c r="D25" s="97"/>
      <c r="E25" s="97"/>
      <c r="F25" s="97"/>
      <c r="G25" s="97"/>
      <c r="H25" s="97"/>
      <c r="I25" s="97"/>
    </row>
    <row r="26" spans="1:10" ht="91.5" customHeight="1" x14ac:dyDescent="0.25">
      <c r="A26" s="14" t="s">
        <v>11</v>
      </c>
      <c r="B26" s="14" t="s">
        <v>12</v>
      </c>
      <c r="C26" s="14" t="s">
        <v>13</v>
      </c>
      <c r="D26" s="14" t="s">
        <v>14</v>
      </c>
      <c r="E26" s="14" t="s">
        <v>15</v>
      </c>
      <c r="F26" s="14" t="s">
        <v>16</v>
      </c>
      <c r="G26" s="14" t="s">
        <v>17</v>
      </c>
      <c r="H26" s="15" t="s">
        <v>18</v>
      </c>
      <c r="I26" s="14" t="s">
        <v>132</v>
      </c>
    </row>
    <row r="27" spans="1:10" ht="15" customHeight="1" x14ac:dyDescent="0.25">
      <c r="A27" s="92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7">
        <v>7</v>
      </c>
      <c r="H27" s="18">
        <v>8</v>
      </c>
      <c r="I27" s="16">
        <v>9</v>
      </c>
    </row>
    <row r="28" spans="1:10" s="20" customFormat="1" ht="15" customHeight="1" x14ac:dyDescent="0.2">
      <c r="A28" s="98" t="s">
        <v>19</v>
      </c>
      <c r="B28" s="98"/>
      <c r="C28" s="98"/>
      <c r="D28" s="98"/>
      <c r="E28" s="98"/>
      <c r="F28" s="98"/>
      <c r="G28" s="98"/>
      <c r="H28" s="98"/>
      <c r="I28" s="98"/>
    </row>
    <row r="29" spans="1:10" s="20" customFormat="1" ht="31.5" customHeight="1" x14ac:dyDescent="0.2">
      <c r="A29" s="7" t="s">
        <v>20</v>
      </c>
      <c r="B29" s="21" t="s">
        <v>21</v>
      </c>
      <c r="C29" s="7" t="s">
        <v>22</v>
      </c>
      <c r="D29" s="7">
        <v>52</v>
      </c>
      <c r="E29" s="7">
        <f>55.2/100</f>
        <v>0.55200000000000005</v>
      </c>
      <c r="F29" s="7">
        <f>D29*E29</f>
        <v>28.704000000000001</v>
      </c>
      <c r="G29" s="22">
        <v>589.69000000000005</v>
      </c>
      <c r="H29" s="23">
        <f>F29*G29</f>
        <v>16926.461760000002</v>
      </c>
      <c r="I29" s="24">
        <f>H29/12/C19</f>
        <v>1.9531133757961785</v>
      </c>
    </row>
    <row r="30" spans="1:10" s="20" customFormat="1" ht="29.85" customHeight="1" x14ac:dyDescent="0.2">
      <c r="A30" s="7" t="s">
        <v>23</v>
      </c>
      <c r="B30" s="21" t="s">
        <v>24</v>
      </c>
      <c r="C30" s="7" t="s">
        <v>22</v>
      </c>
      <c r="D30" s="7">
        <v>12</v>
      </c>
      <c r="E30" s="7">
        <f>55.2/100</f>
        <v>0.55200000000000005</v>
      </c>
      <c r="F30" s="7">
        <f t="shared" ref="F30:F35" si="0">D30*E30</f>
        <v>6.6240000000000006</v>
      </c>
      <c r="G30" s="22">
        <v>1343.77</v>
      </c>
      <c r="H30" s="26">
        <f>F30*G30</f>
        <v>8901.1324800000002</v>
      </c>
      <c r="I30" s="26">
        <f>H30/12/C19</f>
        <v>1.0270853503184711</v>
      </c>
    </row>
    <row r="31" spans="1:10" s="20" customFormat="1" ht="29.85" customHeight="1" x14ac:dyDescent="0.2">
      <c r="A31" s="27" t="s">
        <v>117</v>
      </c>
      <c r="B31" s="28" t="s">
        <v>118</v>
      </c>
      <c r="C31" s="83" t="s">
        <v>22</v>
      </c>
      <c r="D31" s="7">
        <v>2</v>
      </c>
      <c r="E31" s="30">
        <f>72/100</f>
        <v>0.72</v>
      </c>
      <c r="F31" s="7">
        <f t="shared" si="0"/>
        <v>1.44</v>
      </c>
      <c r="G31" s="22">
        <v>959.12</v>
      </c>
      <c r="H31" s="26">
        <f>F31*G31</f>
        <v>1381.1327999999999</v>
      </c>
      <c r="I31" s="26">
        <f>H31/12/C19</f>
        <v>0.1593663805040155</v>
      </c>
    </row>
    <row r="32" spans="1:10" s="20" customFormat="1" ht="29.85" customHeight="1" x14ac:dyDescent="0.2">
      <c r="A32" s="25" t="s">
        <v>119</v>
      </c>
      <c r="B32" s="84" t="s">
        <v>120</v>
      </c>
      <c r="C32" s="25" t="s">
        <v>22</v>
      </c>
      <c r="D32" s="7">
        <v>2</v>
      </c>
      <c r="E32" s="7">
        <f>16/100</f>
        <v>0.16</v>
      </c>
      <c r="F32" s="7">
        <f t="shared" si="0"/>
        <v>0.32</v>
      </c>
      <c r="G32" s="22">
        <v>1437.71</v>
      </c>
      <c r="H32" s="26">
        <f>F32*G32</f>
        <v>460.06720000000001</v>
      </c>
      <c r="I32" s="26">
        <f>H32/12/C19</f>
        <v>5.3086310348010708E-2</v>
      </c>
    </row>
    <row r="33" spans="1:12" s="20" customFormat="1" ht="29.85" customHeight="1" x14ac:dyDescent="0.2">
      <c r="A33" s="25" t="s">
        <v>121</v>
      </c>
      <c r="B33" s="84" t="s">
        <v>122</v>
      </c>
      <c r="C33" s="25" t="s">
        <v>22</v>
      </c>
      <c r="D33" s="7">
        <v>2</v>
      </c>
      <c r="E33" s="7">
        <f>20/100</f>
        <v>0.2</v>
      </c>
      <c r="F33" s="7">
        <f t="shared" ref="F33" si="1">D33*E33</f>
        <v>0.4</v>
      </c>
      <c r="G33" s="22">
        <v>2830.9</v>
      </c>
      <c r="H33" s="26">
        <f>F33*G33</f>
        <v>1132.3600000000001</v>
      </c>
      <c r="I33" s="26">
        <f>H33/12/C19</f>
        <v>0.13066094341364351</v>
      </c>
    </row>
    <row r="34" spans="1:12" s="20" customFormat="1" ht="26.45" customHeight="1" x14ac:dyDescent="0.2">
      <c r="A34" s="27" t="s">
        <v>25</v>
      </c>
      <c r="B34" s="28" t="s">
        <v>26</v>
      </c>
      <c r="C34" s="29" t="s">
        <v>22</v>
      </c>
      <c r="D34" s="7">
        <v>12</v>
      </c>
      <c r="E34" s="30">
        <f>4/100</f>
        <v>0.04</v>
      </c>
      <c r="F34" s="7">
        <f t="shared" si="0"/>
        <v>0.48</v>
      </c>
      <c r="G34" s="22">
        <v>1138.03</v>
      </c>
      <c r="H34" s="26">
        <f>G34*F34</f>
        <v>546.25439999999992</v>
      </c>
      <c r="I34" s="26">
        <f>H34/12/C19</f>
        <v>6.3031293270562158E-2</v>
      </c>
    </row>
    <row r="35" spans="1:12" s="20" customFormat="1" ht="30" customHeight="1" x14ac:dyDescent="0.2">
      <c r="A35" s="7" t="s">
        <v>27</v>
      </c>
      <c r="B35" s="21" t="s">
        <v>28</v>
      </c>
      <c r="C35" s="7" t="s">
        <v>29</v>
      </c>
      <c r="D35" s="31">
        <v>1</v>
      </c>
      <c r="E35" s="32">
        <f>300/1000</f>
        <v>0.3</v>
      </c>
      <c r="F35" s="26">
        <f t="shared" si="0"/>
        <v>0.3</v>
      </c>
      <c r="G35" s="33">
        <v>3720.4</v>
      </c>
      <c r="H35" s="26">
        <f>F35*G35</f>
        <v>1116.1199999999999</v>
      </c>
      <c r="I35" s="26">
        <f>H35/12/C19</f>
        <v>0.12878703960121848</v>
      </c>
    </row>
    <row r="36" spans="1:12" ht="19.5" customHeight="1" x14ac:dyDescent="0.25">
      <c r="A36" s="99" t="s">
        <v>30</v>
      </c>
      <c r="B36" s="99"/>
      <c r="C36" s="99"/>
      <c r="D36" s="99"/>
      <c r="E36" s="99"/>
      <c r="F36" s="99"/>
      <c r="G36" s="99"/>
      <c r="H36" s="19"/>
      <c r="I36" s="19"/>
    </row>
    <row r="37" spans="1:12" ht="15" customHeight="1" x14ac:dyDescent="0.25">
      <c r="A37" s="99" t="s">
        <v>31</v>
      </c>
      <c r="B37" s="99"/>
      <c r="C37" s="99"/>
      <c r="D37" s="99"/>
      <c r="E37" s="99"/>
      <c r="F37" s="99"/>
      <c r="G37" s="99"/>
      <c r="H37" s="34"/>
      <c r="I37" s="19"/>
    </row>
    <row r="38" spans="1:12" s="20" customFormat="1" ht="25.5" x14ac:dyDescent="0.2">
      <c r="A38" s="35" t="s">
        <v>32</v>
      </c>
      <c r="B38" s="36" t="s">
        <v>33</v>
      </c>
      <c r="C38" s="35" t="s">
        <v>29</v>
      </c>
      <c r="D38" s="35">
        <f>5*26</f>
        <v>130</v>
      </c>
      <c r="E38" s="26">
        <f>91/10000</f>
        <v>9.1000000000000004E-3</v>
      </c>
      <c r="F38" s="37">
        <f>D38*E38</f>
        <v>1.1830000000000001</v>
      </c>
      <c r="G38" s="38">
        <v>732.48</v>
      </c>
      <c r="H38" s="23">
        <f>ROUND(F38*G38,2)</f>
        <v>866.52</v>
      </c>
      <c r="I38" s="39">
        <f>H38/12/C19</f>
        <v>9.9986153420105223E-2</v>
      </c>
    </row>
    <row r="39" spans="1:12" s="20" customFormat="1" ht="34.5" customHeight="1" x14ac:dyDescent="0.2">
      <c r="A39" s="35" t="s">
        <v>34</v>
      </c>
      <c r="B39" s="36" t="s">
        <v>35</v>
      </c>
      <c r="C39" s="40" t="s">
        <v>29</v>
      </c>
      <c r="D39" s="35">
        <v>24</v>
      </c>
      <c r="E39" s="26">
        <f>74/1000</f>
        <v>7.3999999999999996E-2</v>
      </c>
      <c r="F39" s="41">
        <f>D39*E39</f>
        <v>1.7759999999999998</v>
      </c>
      <c r="G39" s="42">
        <v>20284.39</v>
      </c>
      <c r="H39" s="23">
        <f>F39*G39</f>
        <v>36025.076639999992</v>
      </c>
      <c r="I39" s="39">
        <f>H39/12/C19</f>
        <v>4.1568675159235662</v>
      </c>
    </row>
    <row r="40" spans="1:12" s="20" customFormat="1" ht="28.5" customHeight="1" x14ac:dyDescent="0.2">
      <c r="A40" s="43" t="s">
        <v>36</v>
      </c>
      <c r="B40" s="21" t="s">
        <v>37</v>
      </c>
      <c r="C40" s="35" t="s">
        <v>38</v>
      </c>
      <c r="D40" s="7">
        <v>24</v>
      </c>
      <c r="E40" s="30">
        <f>318/100000</f>
        <v>3.1800000000000001E-3</v>
      </c>
      <c r="F40" s="37">
        <f>D40*E40</f>
        <v>7.6319999999999999E-2</v>
      </c>
      <c r="G40" s="38">
        <v>70674.960000000006</v>
      </c>
      <c r="H40" s="26">
        <f>F40*G40</f>
        <v>5393.9129472000004</v>
      </c>
      <c r="I40" s="44">
        <f>H40/12/C19</f>
        <v>0.62239372140681248</v>
      </c>
    </row>
    <row r="41" spans="1:12" s="20" customFormat="1" ht="28.5" customHeight="1" x14ac:dyDescent="0.2">
      <c r="A41" s="43" t="s">
        <v>39</v>
      </c>
      <c r="B41" s="21" t="s">
        <v>40</v>
      </c>
      <c r="C41" s="35" t="s">
        <v>38</v>
      </c>
      <c r="D41" s="7">
        <v>1</v>
      </c>
      <c r="E41" s="30">
        <f>318/100000</f>
        <v>3.1800000000000001E-3</v>
      </c>
      <c r="F41" s="37">
        <f>D41*E41</f>
        <v>3.1800000000000001E-3</v>
      </c>
      <c r="G41" s="38">
        <v>972927.13</v>
      </c>
      <c r="H41" s="26">
        <f>F41*G41</f>
        <v>3093.9082734000003</v>
      </c>
      <c r="I41" s="44">
        <f>H41/12/C19</f>
        <v>0.35700040078925505</v>
      </c>
    </row>
    <row r="42" spans="1:12" s="20" customFormat="1" ht="12.75" x14ac:dyDescent="0.2">
      <c r="A42" s="43" t="s">
        <v>41</v>
      </c>
      <c r="B42" s="21" t="s">
        <v>42</v>
      </c>
      <c r="C42" s="7" t="s">
        <v>22</v>
      </c>
      <c r="D42" s="31">
        <v>3</v>
      </c>
      <c r="E42" s="26">
        <f>318/100</f>
        <v>3.18</v>
      </c>
      <c r="F42" s="26">
        <f>E42*3</f>
        <v>9.5400000000000009</v>
      </c>
      <c r="G42" s="38">
        <v>652.91</v>
      </c>
      <c r="H42" s="26">
        <f>F42*G42</f>
        <v>6228.7614000000003</v>
      </c>
      <c r="I42" s="44">
        <f>H42/12/C19</f>
        <v>0.71872535308778729</v>
      </c>
    </row>
    <row r="43" spans="1:12" ht="15" customHeight="1" x14ac:dyDescent="0.25">
      <c r="A43" s="100" t="s">
        <v>43</v>
      </c>
      <c r="B43" s="100"/>
      <c r="C43" s="100"/>
      <c r="D43" s="100"/>
      <c r="E43" s="100"/>
      <c r="F43" s="100"/>
      <c r="G43" s="100"/>
      <c r="H43" s="45"/>
      <c r="I43" s="45"/>
    </row>
    <row r="44" spans="1:12" s="20" customFormat="1" ht="25.5" x14ac:dyDescent="0.2">
      <c r="A44" s="16" t="s">
        <v>44</v>
      </c>
      <c r="B44" s="21" t="s">
        <v>45</v>
      </c>
      <c r="C44" s="7" t="s">
        <v>46</v>
      </c>
      <c r="D44" s="7">
        <v>26</v>
      </c>
      <c r="E44" s="26">
        <f>91.1/10000</f>
        <v>9.11E-3</v>
      </c>
      <c r="F44" s="26">
        <f>D44*E44</f>
        <v>0.23686000000000001</v>
      </c>
      <c r="G44" s="38">
        <v>12822.64</v>
      </c>
      <c r="H44" s="37">
        <f>F44*G44</f>
        <v>3037.1705104000002</v>
      </c>
      <c r="I44" s="44">
        <f>H44/12/C19</f>
        <v>0.35045353438567339</v>
      </c>
      <c r="J44" s="46"/>
    </row>
    <row r="45" spans="1:12" s="20" customFormat="1" ht="39" hidden="1" customHeight="1" x14ac:dyDescent="0.2">
      <c r="A45" s="16"/>
      <c r="B45" s="21"/>
      <c r="C45" s="7"/>
      <c r="D45" s="35"/>
      <c r="E45" s="30"/>
      <c r="F45" s="26"/>
      <c r="G45" s="38"/>
      <c r="H45" s="37"/>
      <c r="I45" s="44"/>
      <c r="L45" s="5"/>
    </row>
    <row r="46" spans="1:12" s="20" customFormat="1" ht="39" customHeight="1" x14ac:dyDescent="0.2">
      <c r="A46" s="43" t="s">
        <v>36</v>
      </c>
      <c r="B46" s="21" t="s">
        <v>37</v>
      </c>
      <c r="C46" s="35" t="s">
        <v>38</v>
      </c>
      <c r="D46" s="7">
        <v>24</v>
      </c>
      <c r="E46" s="30">
        <f>987/100000</f>
        <v>9.8700000000000003E-3</v>
      </c>
      <c r="F46" s="37">
        <f>D46*E46</f>
        <v>0.23688000000000001</v>
      </c>
      <c r="G46" s="38">
        <v>70674.960000000006</v>
      </c>
      <c r="H46" s="26">
        <f>F46*G46</f>
        <v>16741.484524800002</v>
      </c>
      <c r="I46" s="44">
        <f>H46/12/C19</f>
        <v>1.9317691919135975</v>
      </c>
      <c r="L46" s="5"/>
    </row>
    <row r="47" spans="1:12" s="20" customFormat="1" ht="39" customHeight="1" x14ac:dyDescent="0.2">
      <c r="A47" s="47" t="s">
        <v>47</v>
      </c>
      <c r="B47" s="21" t="s">
        <v>48</v>
      </c>
      <c r="C47" s="25" t="s">
        <v>46</v>
      </c>
      <c r="D47" s="35">
        <v>26</v>
      </c>
      <c r="E47" s="30">
        <f>91.1/10000</f>
        <v>9.11E-3</v>
      </c>
      <c r="F47" s="26">
        <f>D47*E47</f>
        <v>0.23686000000000001</v>
      </c>
      <c r="G47" s="38">
        <v>55879.88</v>
      </c>
      <c r="H47" s="37">
        <f>F47*G47</f>
        <v>13235.708376799999</v>
      </c>
      <c r="I47" s="44">
        <f>H47/12/C19</f>
        <v>1.527244112526539</v>
      </c>
      <c r="L47" s="5"/>
    </row>
    <row r="48" spans="1:12" s="20" customFormat="1" ht="12.75" x14ac:dyDescent="0.2">
      <c r="A48" s="7" t="s">
        <v>49</v>
      </c>
      <c r="B48" s="21" t="s">
        <v>50</v>
      </c>
      <c r="C48" s="25" t="s">
        <v>46</v>
      </c>
      <c r="D48" s="7">
        <f>26</f>
        <v>26</v>
      </c>
      <c r="E48" s="26">
        <f>12/10000</f>
        <v>1.1999999999999999E-3</v>
      </c>
      <c r="F48" s="26">
        <f>D48*E48</f>
        <v>3.1199999999999999E-2</v>
      </c>
      <c r="G48" s="38">
        <v>389312.42</v>
      </c>
      <c r="H48" s="26">
        <f>F48*G48</f>
        <v>12146.547503999998</v>
      </c>
      <c r="I48" s="44">
        <f>H48/12/C19</f>
        <v>1.4015678371642202</v>
      </c>
    </row>
    <row r="49" spans="1:9" s="20" customFormat="1" ht="22.35" customHeight="1" x14ac:dyDescent="0.2">
      <c r="A49" s="7"/>
      <c r="B49" s="21" t="s">
        <v>51</v>
      </c>
      <c r="C49" s="7" t="s">
        <v>52</v>
      </c>
      <c r="D49" s="7" t="s">
        <v>53</v>
      </c>
      <c r="E49" s="48"/>
      <c r="F49" s="26">
        <v>3</v>
      </c>
      <c r="G49" s="49">
        <v>1782.05</v>
      </c>
      <c r="H49" s="26">
        <f>G49*F49</f>
        <v>5346.15</v>
      </c>
      <c r="I49" s="44">
        <f>H49/12/C19</f>
        <v>0.61688244253669333</v>
      </c>
    </row>
    <row r="50" spans="1:9" s="20" customFormat="1" ht="22.35" customHeight="1" x14ac:dyDescent="0.2">
      <c r="A50" s="7"/>
      <c r="B50" s="50" t="s">
        <v>54</v>
      </c>
      <c r="C50" s="16" t="s">
        <v>55</v>
      </c>
      <c r="D50" s="16">
        <v>24</v>
      </c>
      <c r="E50" s="51">
        <v>0.2</v>
      </c>
      <c r="F50" s="51">
        <f>D50*E50</f>
        <v>4.8000000000000007</v>
      </c>
      <c r="G50" s="49">
        <v>286.67</v>
      </c>
      <c r="H50" s="51">
        <f>F50*G50</f>
        <v>1376.0160000000003</v>
      </c>
      <c r="I50" s="44">
        <f>H50/12/C19</f>
        <v>0.15877596233730271</v>
      </c>
    </row>
    <row r="51" spans="1:9" s="20" customFormat="1" ht="12.75" x14ac:dyDescent="0.2">
      <c r="A51" s="7" t="s">
        <v>56</v>
      </c>
      <c r="B51" s="50" t="s">
        <v>57</v>
      </c>
      <c r="C51" s="7" t="s">
        <v>22</v>
      </c>
      <c r="D51" s="16">
        <v>26</v>
      </c>
      <c r="E51" s="51">
        <f>91/100</f>
        <v>0.91</v>
      </c>
      <c r="F51" s="26">
        <f>D51*E51</f>
        <v>23.66</v>
      </c>
      <c r="G51" s="49">
        <v>161.74</v>
      </c>
      <c r="H51" s="51">
        <f>F51*G51</f>
        <v>3826.7684000000004</v>
      </c>
      <c r="I51" s="44">
        <f>H51/12/C19</f>
        <v>0.44156378657804857</v>
      </c>
    </row>
    <row r="52" spans="1:9" ht="15" customHeight="1" x14ac:dyDescent="0.25">
      <c r="A52" s="99" t="s">
        <v>58</v>
      </c>
      <c r="B52" s="99"/>
      <c r="C52" s="99"/>
      <c r="D52" s="99"/>
      <c r="E52" s="99"/>
      <c r="F52" s="99"/>
      <c r="G52" s="99"/>
      <c r="H52" s="19"/>
      <c r="I52" s="19"/>
    </row>
    <row r="53" spans="1:9" ht="15" customHeight="1" x14ac:dyDescent="0.25">
      <c r="A53" s="99" t="s">
        <v>59</v>
      </c>
      <c r="B53" s="99"/>
      <c r="C53" s="99"/>
      <c r="D53" s="99"/>
      <c r="E53" s="99"/>
      <c r="F53" s="99"/>
      <c r="G53" s="99"/>
      <c r="H53" s="19"/>
      <c r="I53" s="19"/>
    </row>
    <row r="54" spans="1:9" s="20" customFormat="1" ht="12.75" x14ac:dyDescent="0.2">
      <c r="A54" s="27" t="s">
        <v>60</v>
      </c>
      <c r="B54" s="28" t="s">
        <v>61</v>
      </c>
      <c r="C54" s="29" t="s">
        <v>29</v>
      </c>
      <c r="D54" s="85">
        <v>2</v>
      </c>
      <c r="E54" s="30">
        <f>52/1000</f>
        <v>5.1999999999999998E-2</v>
      </c>
      <c r="F54" s="26">
        <f>E54*2</f>
        <v>0.104</v>
      </c>
      <c r="G54" s="38">
        <v>2207.8200000000002</v>
      </c>
      <c r="H54" s="26">
        <f t="shared" ref="H54:H62" si="2">F54*G54</f>
        <v>229.61328</v>
      </c>
      <c r="I54" s="44">
        <f>H54/12/C19</f>
        <v>2.6494655220160621E-2</v>
      </c>
    </row>
    <row r="55" spans="1:9" s="20" customFormat="1" ht="12.75" x14ac:dyDescent="0.2">
      <c r="A55" s="7" t="s">
        <v>62</v>
      </c>
      <c r="B55" s="21" t="s">
        <v>63</v>
      </c>
      <c r="C55" s="7" t="s">
        <v>29</v>
      </c>
      <c r="D55" s="7">
        <v>2</v>
      </c>
      <c r="E55" s="52">
        <f>210/1000</f>
        <v>0.21</v>
      </c>
      <c r="F55" s="53">
        <f>E55*2</f>
        <v>0.42</v>
      </c>
      <c r="G55" s="38">
        <v>2943.77</v>
      </c>
      <c r="H55" s="37">
        <f t="shared" si="2"/>
        <v>1236.3833999999999</v>
      </c>
      <c r="I55" s="44">
        <f>H55/12/C19</f>
        <v>0.14266401273885349</v>
      </c>
    </row>
    <row r="56" spans="1:9" s="20" customFormat="1" ht="12.75" x14ac:dyDescent="0.2">
      <c r="A56" s="7" t="s">
        <v>64</v>
      </c>
      <c r="B56" s="21" t="s">
        <v>65</v>
      </c>
      <c r="C56" s="7" t="s">
        <v>29</v>
      </c>
      <c r="D56" s="7">
        <v>2</v>
      </c>
      <c r="E56" s="52">
        <f>545/1000</f>
        <v>0.54500000000000004</v>
      </c>
      <c r="F56" s="53">
        <f>E56*2</f>
        <v>1.0900000000000001</v>
      </c>
      <c r="G56" s="38">
        <v>2027.25</v>
      </c>
      <c r="H56" s="37">
        <f t="shared" si="2"/>
        <v>2209.7025000000003</v>
      </c>
      <c r="I56" s="44">
        <f>H56/12/C19</f>
        <v>0.25497351841595128</v>
      </c>
    </row>
    <row r="57" spans="1:9" s="20" customFormat="1" ht="33.75" customHeight="1" x14ac:dyDescent="0.2">
      <c r="A57" s="7" t="s">
        <v>66</v>
      </c>
      <c r="B57" s="21" t="s">
        <v>67</v>
      </c>
      <c r="C57" s="7" t="s">
        <v>68</v>
      </c>
      <c r="D57" s="7">
        <v>2</v>
      </c>
      <c r="E57" s="52">
        <f>4/100</f>
        <v>0.04</v>
      </c>
      <c r="F57" s="37">
        <f t="shared" ref="F57:F62" si="3">D57*E57</f>
        <v>0.08</v>
      </c>
      <c r="G57" s="38">
        <v>6623.47</v>
      </c>
      <c r="H57" s="37">
        <f t="shared" si="2"/>
        <v>529.87760000000003</v>
      </c>
      <c r="I57" s="44">
        <f>H57/12/C19</f>
        <v>6.1141604357057136E-2</v>
      </c>
    </row>
    <row r="58" spans="1:9" s="20" customFormat="1" ht="27.75" customHeight="1" x14ac:dyDescent="0.2">
      <c r="A58" s="54" t="s">
        <v>69</v>
      </c>
      <c r="B58" s="21" t="s">
        <v>70</v>
      </c>
      <c r="C58" s="7" t="s">
        <v>71</v>
      </c>
      <c r="D58" s="7">
        <v>2</v>
      </c>
      <c r="E58" s="52">
        <f>C18/100</f>
        <v>0.2</v>
      </c>
      <c r="F58" s="37">
        <f t="shared" si="3"/>
        <v>0.4</v>
      </c>
      <c r="G58" s="38">
        <v>44156.480000000003</v>
      </c>
      <c r="H58" s="37">
        <f t="shared" si="2"/>
        <v>17662.592000000001</v>
      </c>
      <c r="I58" s="44">
        <f>H58/12/C19</f>
        <v>2.0380540939721219</v>
      </c>
    </row>
    <row r="59" spans="1:9" s="20" customFormat="1" ht="27.75" customHeight="1" x14ac:dyDescent="0.2">
      <c r="A59" s="55" t="s">
        <v>72</v>
      </c>
      <c r="B59" s="21" t="s">
        <v>73</v>
      </c>
      <c r="C59" s="7" t="s">
        <v>29</v>
      </c>
      <c r="D59" s="7">
        <v>4</v>
      </c>
      <c r="E59" s="52">
        <f>C19/1000</f>
        <v>0.72220000000000006</v>
      </c>
      <c r="F59" s="37">
        <f t="shared" si="3"/>
        <v>2.8888000000000003</v>
      </c>
      <c r="G59" s="38">
        <v>2737.77</v>
      </c>
      <c r="H59" s="37">
        <f t="shared" si="2"/>
        <v>7908.8699760000009</v>
      </c>
      <c r="I59" s="44">
        <f>H59/12/C19</f>
        <v>0.91259000000000012</v>
      </c>
    </row>
    <row r="60" spans="1:9" s="20" customFormat="1" ht="12.75" x14ac:dyDescent="0.2">
      <c r="A60" s="7" t="s">
        <v>74</v>
      </c>
      <c r="B60" s="21" t="s">
        <v>75</v>
      </c>
      <c r="C60" s="7" t="s">
        <v>76</v>
      </c>
      <c r="D60" s="7">
        <v>3</v>
      </c>
      <c r="E60" s="48">
        <v>40</v>
      </c>
      <c r="F60" s="37">
        <f t="shared" si="3"/>
        <v>120</v>
      </c>
      <c r="G60" s="38">
        <v>81.72</v>
      </c>
      <c r="H60" s="26">
        <f t="shared" si="2"/>
        <v>9806.4</v>
      </c>
      <c r="I60" s="44">
        <f>H60/12/C19</f>
        <v>1.1315425090002769</v>
      </c>
    </row>
    <row r="61" spans="1:9" s="20" customFormat="1" ht="19.5" customHeight="1" x14ac:dyDescent="0.2">
      <c r="A61" s="7" t="s">
        <v>77</v>
      </c>
      <c r="B61" s="21" t="s">
        <v>78</v>
      </c>
      <c r="C61" s="7" t="s">
        <v>79</v>
      </c>
      <c r="D61" s="7">
        <v>4</v>
      </c>
      <c r="E61" s="48">
        <v>1</v>
      </c>
      <c r="F61" s="26">
        <f t="shared" si="3"/>
        <v>4</v>
      </c>
      <c r="G61" s="38">
        <v>175.59</v>
      </c>
      <c r="H61" s="26">
        <f t="shared" si="2"/>
        <v>702.36</v>
      </c>
      <c r="I61" s="44">
        <f>H61/12/C19</f>
        <v>8.1044032124065357E-2</v>
      </c>
    </row>
    <row r="62" spans="1:9" s="20" customFormat="1" ht="29.25" customHeight="1" x14ac:dyDescent="0.2">
      <c r="A62" s="7" t="s">
        <v>80</v>
      </c>
      <c r="B62" s="21" t="s">
        <v>81</v>
      </c>
      <c r="C62" s="7" t="s">
        <v>76</v>
      </c>
      <c r="D62" s="7">
        <v>12</v>
      </c>
      <c r="E62" s="26">
        <v>1</v>
      </c>
      <c r="F62" s="26">
        <f t="shared" si="3"/>
        <v>12</v>
      </c>
      <c r="G62" s="38">
        <v>57.05</v>
      </c>
      <c r="H62" s="26">
        <f t="shared" si="2"/>
        <v>684.59999999999991</v>
      </c>
      <c r="I62" s="44">
        <f>H62/12/C19</f>
        <v>7.8994738299639974E-2</v>
      </c>
    </row>
    <row r="63" spans="1:9" ht="15" customHeight="1" x14ac:dyDescent="0.25">
      <c r="A63" s="99" t="s">
        <v>82</v>
      </c>
      <c r="B63" s="99"/>
      <c r="C63" s="99"/>
      <c r="D63" s="99"/>
      <c r="E63" s="99"/>
      <c r="F63" s="99"/>
      <c r="G63" s="99"/>
      <c r="H63" s="45"/>
      <c r="I63" s="45"/>
    </row>
    <row r="64" spans="1:9" ht="15" customHeight="1" x14ac:dyDescent="0.25">
      <c r="A64" s="56"/>
      <c r="B64" s="19" t="s">
        <v>83</v>
      </c>
      <c r="C64" s="56"/>
      <c r="D64" s="56"/>
      <c r="E64" s="56"/>
      <c r="F64" s="56"/>
      <c r="G64" s="19"/>
      <c r="H64" s="56"/>
      <c r="I64" s="56"/>
    </row>
    <row r="65" spans="1:9" s="20" customFormat="1" ht="30" customHeight="1" x14ac:dyDescent="0.2">
      <c r="A65" s="7" t="s">
        <v>84</v>
      </c>
      <c r="B65" s="57" t="s">
        <v>85</v>
      </c>
      <c r="C65" s="43" t="s">
        <v>22</v>
      </c>
      <c r="D65" s="7">
        <v>3</v>
      </c>
      <c r="E65" s="26">
        <f>(490)/100</f>
        <v>4.9000000000000004</v>
      </c>
      <c r="F65" s="26">
        <f>D65*E65</f>
        <v>14.700000000000001</v>
      </c>
      <c r="G65" s="38">
        <v>2207.33</v>
      </c>
      <c r="H65" s="37">
        <f>F65*G65</f>
        <v>32447.751</v>
      </c>
      <c r="I65" s="44">
        <f>H65/12/C19</f>
        <v>3.7440864718914426</v>
      </c>
    </row>
    <row r="66" spans="1:9" s="20" customFormat="1" ht="15" customHeight="1" x14ac:dyDescent="0.2">
      <c r="A66" s="7"/>
      <c r="B66" s="57" t="s">
        <v>86</v>
      </c>
      <c r="C66" s="43" t="s">
        <v>87</v>
      </c>
      <c r="D66" s="7">
        <v>1</v>
      </c>
      <c r="E66" s="26">
        <v>2</v>
      </c>
      <c r="F66" s="26">
        <f>D66*E66</f>
        <v>2</v>
      </c>
      <c r="G66" s="38">
        <v>2005.61</v>
      </c>
      <c r="H66" s="37">
        <f>F66*G66</f>
        <v>4011.22</v>
      </c>
      <c r="I66" s="44">
        <f>H66/12/C19</f>
        <v>0.46284731837902698</v>
      </c>
    </row>
    <row r="67" spans="1:9" ht="15" customHeight="1" x14ac:dyDescent="0.25">
      <c r="A67" s="7"/>
      <c r="B67" s="58" t="s">
        <v>88</v>
      </c>
      <c r="C67" s="43"/>
      <c r="D67" s="7"/>
      <c r="E67" s="26"/>
      <c r="F67" s="26"/>
      <c r="G67" s="59"/>
      <c r="H67" s="30"/>
      <c r="I67" s="44"/>
    </row>
    <row r="68" spans="1:9" s="20" customFormat="1" ht="30.75" customHeight="1" x14ac:dyDescent="0.2">
      <c r="A68" s="27" t="s">
        <v>89</v>
      </c>
      <c r="B68" s="28" t="s">
        <v>90</v>
      </c>
      <c r="C68" s="29" t="s">
        <v>91</v>
      </c>
      <c r="D68" s="7">
        <v>2</v>
      </c>
      <c r="E68" s="26">
        <v>1</v>
      </c>
      <c r="F68" s="26">
        <f>D68*E68</f>
        <v>2</v>
      </c>
      <c r="G68" s="38">
        <v>199.16036901307001</v>
      </c>
      <c r="H68" s="26">
        <f>F68*G68</f>
        <v>398.32073802614002</v>
      </c>
      <c r="I68" s="44">
        <f>H68/12/C19</f>
        <v>4.5961499356842517E-2</v>
      </c>
    </row>
    <row r="69" spans="1:9" ht="15" customHeight="1" x14ac:dyDescent="0.25">
      <c r="A69" s="99" t="s">
        <v>92</v>
      </c>
      <c r="B69" s="99"/>
      <c r="C69" s="99"/>
      <c r="D69" s="99"/>
      <c r="E69" s="99"/>
      <c r="F69" s="99"/>
      <c r="G69" s="99"/>
      <c r="H69" s="19"/>
      <c r="I69" s="45"/>
    </row>
    <row r="70" spans="1:9" s="20" customFormat="1" ht="51.75" customHeight="1" x14ac:dyDescent="0.2">
      <c r="A70" s="60" t="s">
        <v>133</v>
      </c>
      <c r="B70" s="21" t="s">
        <v>93</v>
      </c>
      <c r="C70" s="61" t="s">
        <v>94</v>
      </c>
      <c r="D70" s="7">
        <v>1</v>
      </c>
      <c r="E70" s="26">
        <f>3107/100</f>
        <v>31.07</v>
      </c>
      <c r="F70" s="26">
        <f>D70*E70</f>
        <v>31.07</v>
      </c>
      <c r="G70" s="26">
        <v>605.75</v>
      </c>
      <c r="H70" s="62">
        <f t="shared" ref="H70:H76" si="4">F70*G70</f>
        <v>18820.6525</v>
      </c>
      <c r="I70" s="44">
        <f>H70/12/C19</f>
        <v>2.1716805709406444</v>
      </c>
    </row>
    <row r="71" spans="1:9" s="20" customFormat="1" ht="51.75" customHeight="1" x14ac:dyDescent="0.2">
      <c r="A71" s="54" t="s">
        <v>134</v>
      </c>
      <c r="B71" s="21" t="s">
        <v>95</v>
      </c>
      <c r="C71" s="7" t="s">
        <v>29</v>
      </c>
      <c r="D71" s="7">
        <v>2</v>
      </c>
      <c r="E71" s="52">
        <f>410/1000</f>
        <v>0.41</v>
      </c>
      <c r="F71" s="53">
        <f>E71*2</f>
        <v>0.82</v>
      </c>
      <c r="G71" s="38">
        <v>2943.77</v>
      </c>
      <c r="H71" s="37">
        <f t="shared" si="4"/>
        <v>2413.8914</v>
      </c>
      <c r="I71" s="44">
        <f>H71/12/C19</f>
        <v>0.27853450106157107</v>
      </c>
    </row>
    <row r="72" spans="1:9" s="20" customFormat="1" ht="51.75" customHeight="1" x14ac:dyDescent="0.2">
      <c r="A72" s="55" t="s">
        <v>135</v>
      </c>
      <c r="B72" s="21" t="s">
        <v>96</v>
      </c>
      <c r="C72" s="7" t="s">
        <v>97</v>
      </c>
      <c r="D72" s="7">
        <v>1</v>
      </c>
      <c r="E72" s="52">
        <v>1</v>
      </c>
      <c r="F72" s="53">
        <v>1</v>
      </c>
      <c r="G72" s="38">
        <v>2607.4</v>
      </c>
      <c r="H72" s="37">
        <f t="shared" si="4"/>
        <v>2607.4</v>
      </c>
      <c r="I72" s="44">
        <f>H72/12/C19</f>
        <v>0.30086310348010709</v>
      </c>
    </row>
    <row r="73" spans="1:9" s="20" customFormat="1" ht="51.75" customHeight="1" x14ac:dyDescent="0.2">
      <c r="A73" s="55" t="s">
        <v>136</v>
      </c>
      <c r="B73" s="21" t="s">
        <v>98</v>
      </c>
      <c r="C73" s="7" t="s">
        <v>99</v>
      </c>
      <c r="D73" s="7">
        <v>1</v>
      </c>
      <c r="E73" s="52">
        <f>410/100</f>
        <v>4.0999999999999996</v>
      </c>
      <c r="F73" s="30">
        <f>D73*E73</f>
        <v>4.0999999999999996</v>
      </c>
      <c r="G73" s="38">
        <v>2768.54</v>
      </c>
      <c r="H73" s="37">
        <f t="shared" si="4"/>
        <v>11351.013999999999</v>
      </c>
      <c r="I73" s="44">
        <f>H73/12/C19</f>
        <v>1.3097726853133942</v>
      </c>
    </row>
    <row r="74" spans="1:9" s="20" customFormat="1" ht="51.75" customHeight="1" x14ac:dyDescent="0.2">
      <c r="A74" s="55" t="s">
        <v>137</v>
      </c>
      <c r="B74" s="21" t="s">
        <v>100</v>
      </c>
      <c r="C74" s="7" t="s">
        <v>99</v>
      </c>
      <c r="D74" s="7">
        <v>1</v>
      </c>
      <c r="E74" s="30">
        <f>410/100</f>
        <v>4.0999999999999996</v>
      </c>
      <c r="F74" s="30">
        <f>D74*E74</f>
        <v>4.0999999999999996</v>
      </c>
      <c r="G74" s="38">
        <v>1110.52</v>
      </c>
      <c r="H74" s="37">
        <f t="shared" si="4"/>
        <v>4553.1319999999996</v>
      </c>
      <c r="I74" s="44">
        <f>H74/12/C19</f>
        <v>0.52537755007846387</v>
      </c>
    </row>
    <row r="75" spans="1:9" s="20" customFormat="1" ht="51.75" customHeight="1" x14ac:dyDescent="0.2">
      <c r="A75" s="55" t="s">
        <v>138</v>
      </c>
      <c r="B75" s="21" t="s">
        <v>101</v>
      </c>
      <c r="C75" s="25" t="s">
        <v>102</v>
      </c>
      <c r="D75" s="7">
        <v>1</v>
      </c>
      <c r="E75" s="30">
        <f>8/100</f>
        <v>0.08</v>
      </c>
      <c r="F75" s="53">
        <f>D75*E75</f>
        <v>0.08</v>
      </c>
      <c r="G75" s="38">
        <v>12385.14</v>
      </c>
      <c r="H75" s="37">
        <f t="shared" si="4"/>
        <v>990.81119999999999</v>
      </c>
      <c r="I75" s="44">
        <f>H75/12/C19</f>
        <v>0.11432788701190805</v>
      </c>
    </row>
    <row r="76" spans="1:9" s="20" customFormat="1" ht="39" customHeight="1" x14ac:dyDescent="0.2">
      <c r="A76" s="63" t="s">
        <v>103</v>
      </c>
      <c r="B76" s="64" t="s">
        <v>104</v>
      </c>
      <c r="C76" s="65" t="s">
        <v>29</v>
      </c>
      <c r="D76" s="7" t="s">
        <v>53</v>
      </c>
      <c r="E76" s="66">
        <f>C19/1000</f>
        <v>0.72220000000000006</v>
      </c>
      <c r="F76" s="67">
        <f>E76*10</f>
        <v>7.2220000000000004</v>
      </c>
      <c r="G76" s="68">
        <v>7506.73</v>
      </c>
      <c r="H76" s="26">
        <f t="shared" si="4"/>
        <v>54213.604059999998</v>
      </c>
      <c r="I76" s="44">
        <f>H76/12/C19</f>
        <v>6.255608333333333</v>
      </c>
    </row>
    <row r="77" spans="1:9" s="20" customFormat="1" ht="27" customHeight="1" x14ac:dyDescent="0.2">
      <c r="A77" s="7" t="s">
        <v>105</v>
      </c>
      <c r="B77" s="69" t="s">
        <v>106</v>
      </c>
      <c r="C77" s="7" t="s">
        <v>107</v>
      </c>
      <c r="D77" s="7">
        <v>2</v>
      </c>
      <c r="E77" s="66">
        <f>75/100</f>
        <v>0.75</v>
      </c>
      <c r="F77" s="44">
        <f>E77*2</f>
        <v>1.5</v>
      </c>
      <c r="G77" s="70">
        <v>4620.6000000000004</v>
      </c>
      <c r="H77" s="26">
        <f>G77*F77</f>
        <v>6930.9000000000005</v>
      </c>
      <c r="I77" s="44">
        <f>H77/12/C19</f>
        <v>0.79974383827194684</v>
      </c>
    </row>
    <row r="78" spans="1:9" s="20" customFormat="1" ht="34.5" hidden="1" customHeight="1" x14ac:dyDescent="0.2">
      <c r="A78" s="7"/>
      <c r="B78" s="69"/>
      <c r="C78" s="7"/>
      <c r="D78" s="7"/>
      <c r="E78" s="66"/>
      <c r="F78" s="71"/>
      <c r="G78" s="70"/>
      <c r="H78" s="26"/>
      <c r="I78" s="44"/>
    </row>
    <row r="79" spans="1:9" s="20" customFormat="1" ht="29.25" hidden="1" customHeight="1" x14ac:dyDescent="0.2">
      <c r="A79" s="7"/>
      <c r="B79" s="69"/>
      <c r="C79" s="7"/>
      <c r="D79" s="7"/>
      <c r="E79" s="66"/>
      <c r="F79" s="71"/>
      <c r="G79" s="70"/>
      <c r="H79" s="26"/>
      <c r="I79" s="44"/>
    </row>
    <row r="80" spans="1:9" s="20" customFormat="1" ht="41.25" hidden="1" customHeight="1" x14ac:dyDescent="0.2">
      <c r="A80" s="7"/>
      <c r="B80" s="69"/>
      <c r="C80" s="7"/>
      <c r="D80" s="7"/>
      <c r="E80" s="66"/>
      <c r="F80" s="71"/>
      <c r="G80" s="70"/>
      <c r="H80" s="26"/>
      <c r="I80" s="44"/>
    </row>
    <row r="81" spans="1:11" s="20" customFormat="1" ht="29.25" hidden="1" customHeight="1" x14ac:dyDescent="0.2">
      <c r="A81" s="7"/>
      <c r="B81" s="69"/>
      <c r="C81" s="7"/>
      <c r="D81" s="7"/>
      <c r="E81" s="66"/>
      <c r="F81" s="71"/>
      <c r="G81" s="70"/>
      <c r="H81" s="26"/>
      <c r="I81" s="44"/>
    </row>
    <row r="82" spans="1:11" s="20" customFormat="1" ht="19.5" hidden="1" customHeight="1" x14ac:dyDescent="0.2">
      <c r="A82" s="7"/>
      <c r="B82" s="69"/>
      <c r="C82" s="7"/>
      <c r="D82" s="7"/>
      <c r="E82" s="66"/>
      <c r="F82" s="71"/>
      <c r="G82" s="70"/>
      <c r="H82" s="26"/>
      <c r="I82" s="44"/>
    </row>
    <row r="83" spans="1:11" s="20" customFormat="1" ht="22.5" hidden="1" customHeight="1" x14ac:dyDescent="0.2">
      <c r="A83" s="7"/>
      <c r="B83" s="69"/>
      <c r="C83" s="7"/>
      <c r="D83" s="7"/>
      <c r="E83" s="66"/>
      <c r="F83" s="71"/>
      <c r="G83" s="70"/>
      <c r="H83" s="26"/>
      <c r="I83" s="44"/>
    </row>
    <row r="84" spans="1:11" s="20" customFormat="1" ht="21.75" hidden="1" customHeight="1" x14ac:dyDescent="0.2">
      <c r="A84" s="7"/>
      <c r="B84" s="72"/>
      <c r="C84" s="7"/>
      <c r="D84" s="7"/>
      <c r="E84" s="66"/>
      <c r="F84" s="71"/>
      <c r="G84" s="70"/>
      <c r="H84" s="26"/>
      <c r="I84" s="44"/>
    </row>
    <row r="85" spans="1:11" s="74" customFormat="1" ht="15" customHeight="1" x14ac:dyDescent="0.2">
      <c r="A85" s="99" t="s">
        <v>108</v>
      </c>
      <c r="B85" s="99"/>
      <c r="C85" s="99"/>
      <c r="D85" s="99"/>
      <c r="E85" s="99"/>
      <c r="F85" s="99"/>
      <c r="G85" s="99"/>
      <c r="H85" s="73"/>
      <c r="I85" s="34"/>
    </row>
    <row r="86" spans="1:11" s="20" customFormat="1" ht="69.75" customHeight="1" x14ac:dyDescent="0.2">
      <c r="A86" s="75"/>
      <c r="B86" s="76" t="s">
        <v>109</v>
      </c>
      <c r="C86" s="77"/>
      <c r="D86" s="7" t="s">
        <v>53</v>
      </c>
      <c r="E86" s="26"/>
      <c r="F86" s="26"/>
      <c r="G86" s="38"/>
      <c r="H86" s="66">
        <v>17939.400000000001</v>
      </c>
      <c r="I86" s="24">
        <f>H86/12/C19</f>
        <v>2.0699944613680419</v>
      </c>
      <c r="J86" s="46"/>
    </row>
    <row r="87" spans="1:11" ht="21" customHeight="1" x14ac:dyDescent="0.25">
      <c r="A87" s="102" t="s">
        <v>110</v>
      </c>
      <c r="B87" s="102"/>
      <c r="C87" s="102"/>
      <c r="D87" s="102"/>
      <c r="E87" s="102"/>
      <c r="F87" s="102"/>
      <c r="G87" s="102"/>
      <c r="H87" s="78">
        <f>SUM(H29:H83)</f>
        <v>317490.64887062612</v>
      </c>
      <c r="I87" s="44">
        <f>SUM(I29:I86)</f>
        <v>38.704658089936551</v>
      </c>
    </row>
    <row r="88" spans="1:11" ht="20.25" customHeight="1" x14ac:dyDescent="0.25">
      <c r="A88" s="102" t="s">
        <v>111</v>
      </c>
      <c r="B88" s="102"/>
      <c r="C88" s="102"/>
      <c r="D88" s="102"/>
      <c r="E88" s="102"/>
      <c r="F88" s="102"/>
      <c r="G88" s="102"/>
      <c r="H88" s="78">
        <f>H86</f>
        <v>17939.400000000001</v>
      </c>
      <c r="I88" s="79"/>
    </row>
    <row r="89" spans="1:11" ht="20.25" customHeight="1" x14ac:dyDescent="0.25">
      <c r="A89" s="102" t="s">
        <v>112</v>
      </c>
      <c r="B89" s="102"/>
      <c r="C89" s="102"/>
      <c r="D89" s="102"/>
      <c r="E89" s="102"/>
      <c r="F89" s="102"/>
      <c r="G89" s="102"/>
      <c r="H89" s="78">
        <f>H87+H88</f>
        <v>335430.04887062614</v>
      </c>
      <c r="I89" s="79"/>
    </row>
    <row r="90" spans="1:11" ht="27.75" customHeight="1" x14ac:dyDescent="0.25">
      <c r="A90" s="102" t="s">
        <v>113</v>
      </c>
      <c r="B90" s="102"/>
      <c r="C90" s="102"/>
      <c r="D90" s="102"/>
      <c r="E90" s="102"/>
      <c r="F90" s="102"/>
      <c r="G90" s="102"/>
      <c r="H90" s="80">
        <f>H89/12/C19</f>
        <v>38.704658089936551</v>
      </c>
      <c r="I90" s="81"/>
      <c r="K90" s="82"/>
    </row>
    <row r="91" spans="1:11" ht="31.5" customHeight="1" x14ac:dyDescent="0.25">
      <c r="A91" s="101" t="s">
        <v>125</v>
      </c>
      <c r="B91" s="101"/>
      <c r="C91" s="101"/>
      <c r="D91" s="101"/>
      <c r="E91" s="101"/>
      <c r="F91" s="101"/>
      <c r="G91" s="101"/>
      <c r="H91" s="101"/>
      <c r="I91" s="101"/>
    </row>
  </sheetData>
  <mergeCells count="35">
    <mergeCell ref="A91:I91"/>
    <mergeCell ref="A85:G85"/>
    <mergeCell ref="A87:G87"/>
    <mergeCell ref="A88:G88"/>
    <mergeCell ref="A89:G89"/>
    <mergeCell ref="A90:G90"/>
    <mergeCell ref="A43:G43"/>
    <mergeCell ref="A52:G52"/>
    <mergeCell ref="A53:G53"/>
    <mergeCell ref="A63:G63"/>
    <mergeCell ref="A69:G69"/>
    <mergeCell ref="A24:J24"/>
    <mergeCell ref="A25:I25"/>
    <mergeCell ref="A28:I28"/>
    <mergeCell ref="A36:G36"/>
    <mergeCell ref="A37:G37"/>
    <mergeCell ref="C18:E18"/>
    <mergeCell ref="C19:E19"/>
    <mergeCell ref="C20:E20"/>
    <mergeCell ref="C21:E21"/>
    <mergeCell ref="A23:J23"/>
    <mergeCell ref="C13:E13"/>
    <mergeCell ref="C14:E14"/>
    <mergeCell ref="C15:E15"/>
    <mergeCell ref="C16:E16"/>
    <mergeCell ref="C17:E17"/>
    <mergeCell ref="C12:E12"/>
    <mergeCell ref="H1:I1"/>
    <mergeCell ref="H2:I2"/>
    <mergeCell ref="H3:I3"/>
    <mergeCell ref="H4:I4"/>
    <mergeCell ref="H6:I6"/>
    <mergeCell ref="H9:I9"/>
    <mergeCell ref="H7:I7"/>
    <mergeCell ref="H8:I8"/>
  </mergeCells>
  <pageMargins left="1.1811023622047245" right="0.39370078740157483" top="0.39370078740157483" bottom="0.39370078740157483" header="0" footer="0"/>
  <pageSetup paperSize="9" scale="48" fitToHeight="2" orientation="portrait" horizontalDpi="300" verticalDpi="300" r:id="rId1"/>
  <colBreaks count="1" manualBreakCount="1">
    <brk id="9" max="90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Зерюнова 10</vt:lpstr>
      <vt:lpstr>'Зерюнова 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Мышко С. В.</dc:creator>
  <cp:lastModifiedBy>mah2</cp:lastModifiedBy>
  <cp:revision>26</cp:revision>
  <cp:lastPrinted>2026-01-22T12:40:49Z</cp:lastPrinted>
  <dcterms:created xsi:type="dcterms:W3CDTF">2006-09-28T05:33:49Z</dcterms:created>
  <dcterms:modified xsi:type="dcterms:W3CDTF">2026-01-22T12:41:45Z</dcterms:modified>
  <dc:language>ru-RU</dc:language>
</cp:coreProperties>
</file>