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Лист1!$A$1:$J$108</definedName>
  </definedNames>
  <calcPr calcId="152511"/>
</workbook>
</file>

<file path=xl/calcChain.xml><?xml version="1.0" encoding="utf-8"?>
<calcChain xmlns="http://schemas.openxmlformats.org/spreadsheetml/2006/main">
  <c r="F92" i="1" l="1"/>
  <c r="F91" i="1"/>
  <c r="F88" i="1"/>
  <c r="I90" i="1"/>
  <c r="J90" i="1" s="1"/>
  <c r="I80" i="1"/>
  <c r="J80" i="1" s="1"/>
  <c r="F81" i="1"/>
  <c r="G81" i="1" s="1"/>
  <c r="I81" i="1" s="1"/>
  <c r="J81" i="1" s="1"/>
  <c r="F82" i="1"/>
  <c r="G78" i="1"/>
  <c r="I78" i="1" s="1"/>
  <c r="J78" i="1" s="1"/>
  <c r="F75" i="1"/>
  <c r="F73" i="1"/>
  <c r="F72" i="1"/>
  <c r="F79" i="1" s="1"/>
  <c r="F71" i="1"/>
  <c r="F70" i="1"/>
  <c r="F69" i="1"/>
  <c r="F58" i="1"/>
  <c r="F61" i="1" s="1"/>
  <c r="F63" i="1"/>
  <c r="F56" i="1"/>
  <c r="G56" i="1" s="1"/>
  <c r="I56" i="1" s="1"/>
  <c r="J56" i="1" s="1"/>
  <c r="I55" i="1"/>
  <c r="J55" i="1" s="1"/>
  <c r="F54" i="1"/>
  <c r="F52" i="1"/>
  <c r="F51" i="1"/>
  <c r="F60" i="1" s="1"/>
  <c r="J49" i="1"/>
  <c r="J50" i="1"/>
  <c r="J57" i="1"/>
  <c r="J67" i="1"/>
  <c r="J68" i="1"/>
  <c r="J84" i="1"/>
  <c r="J87" i="1"/>
  <c r="J93" i="1"/>
  <c r="J97" i="1"/>
  <c r="J103" i="1"/>
  <c r="F59" i="1" l="1"/>
  <c r="F62" i="1"/>
  <c r="F40" i="1"/>
  <c r="H102" i="1"/>
  <c r="H101" i="1"/>
  <c r="H100" i="1"/>
  <c r="H99" i="1"/>
  <c r="H98" i="1"/>
  <c r="H96" i="1"/>
  <c r="H83" i="1"/>
  <c r="H66" i="1"/>
  <c r="H65" i="1"/>
  <c r="H64" i="1"/>
  <c r="G82" i="1" l="1"/>
  <c r="I82" i="1" s="1"/>
  <c r="J82" i="1" s="1"/>
  <c r="G51" i="1"/>
  <c r="F53" i="1"/>
  <c r="I105" i="1" l="1"/>
  <c r="J105" i="1" s="1"/>
  <c r="G88" i="1"/>
  <c r="G98" i="1"/>
  <c r="G47" i="1" l="1"/>
  <c r="I47" i="1" s="1"/>
  <c r="J47" i="1" s="1"/>
  <c r="G46" i="1"/>
  <c r="I46" i="1" s="1"/>
  <c r="J46" i="1" s="1"/>
  <c r="G45" i="1"/>
  <c r="I45" i="1" s="1"/>
  <c r="J45" i="1" s="1"/>
  <c r="G44" i="1"/>
  <c r="I44" i="1" s="1"/>
  <c r="J44" i="1" s="1"/>
  <c r="G43" i="1"/>
  <c r="I43" i="1" s="1"/>
  <c r="J43" i="1" s="1"/>
  <c r="G42" i="1"/>
  <c r="I42" i="1" s="1"/>
  <c r="J42" i="1" s="1"/>
  <c r="G58" i="1"/>
  <c r="G73" i="1"/>
  <c r="G72" i="1"/>
  <c r="G62" i="1"/>
  <c r="G95" i="1"/>
  <c r="I94" i="1"/>
  <c r="J94" i="1" s="1"/>
  <c r="I89" i="1"/>
  <c r="J89" i="1" s="1"/>
  <c r="G63" i="1"/>
  <c r="G60" i="1"/>
  <c r="G53" i="1"/>
  <c r="I65" i="1"/>
  <c r="J65" i="1" s="1"/>
  <c r="F76" i="1"/>
  <c r="G86" i="1"/>
  <c r="G85" i="1"/>
  <c r="G92" i="1"/>
  <c r="G79" i="1"/>
  <c r="G75" i="1"/>
  <c r="G71" i="1"/>
  <c r="F96" i="1"/>
  <c r="G83" i="1"/>
  <c r="I83" i="1" s="1"/>
  <c r="J83" i="1" s="1"/>
  <c r="G48" i="1"/>
  <c r="I63" i="1" l="1"/>
  <c r="J63" i="1" s="1"/>
  <c r="I60" i="1"/>
  <c r="J60" i="1" s="1"/>
  <c r="I95" i="1"/>
  <c r="J95" i="1" s="1"/>
  <c r="I58" i="1"/>
  <c r="J58" i="1" s="1"/>
  <c r="I75" i="1"/>
  <c r="J75" i="1" s="1"/>
  <c r="I53" i="1"/>
  <c r="J53" i="1" s="1"/>
  <c r="I73" i="1"/>
  <c r="J73" i="1" s="1"/>
  <c r="I62" i="1"/>
  <c r="J62" i="1" s="1"/>
  <c r="I86" i="1"/>
  <c r="J86" i="1" s="1"/>
  <c r="I85" i="1"/>
  <c r="J85" i="1" s="1"/>
  <c r="I79" i="1"/>
  <c r="J79" i="1" s="1"/>
  <c r="G66" i="1"/>
  <c r="I66" i="1" s="1"/>
  <c r="J66" i="1" s="1"/>
  <c r="G54" i="1"/>
  <c r="I54" i="1" s="1"/>
  <c r="J54" i="1" s="1"/>
  <c r="G40" i="1"/>
  <c r="F74" i="1"/>
  <c r="G74" i="1" s="1"/>
  <c r="G69" i="1"/>
  <c r="G76" i="1"/>
  <c r="G70" i="1"/>
  <c r="E52" i="1"/>
  <c r="G52" i="1" s="1"/>
  <c r="G102" i="1"/>
  <c r="I102" i="1" s="1"/>
  <c r="G101" i="1"/>
  <c r="I101" i="1" s="1"/>
  <c r="J101" i="1" s="1"/>
  <c r="G100" i="1"/>
  <c r="I100" i="1" s="1"/>
  <c r="J100" i="1" s="1"/>
  <c r="G99" i="1"/>
  <c r="I99" i="1" s="1"/>
  <c r="J99" i="1" s="1"/>
  <c r="I98" i="1"/>
  <c r="J98" i="1" s="1"/>
  <c r="J102" i="1" l="1"/>
  <c r="G91" i="1"/>
  <c r="I91" i="1" s="1"/>
  <c r="J91" i="1" s="1"/>
  <c r="I48" i="1" l="1"/>
  <c r="J48" i="1" s="1"/>
  <c r="I40" i="1"/>
  <c r="J40" i="1" s="1"/>
  <c r="G77" i="1"/>
  <c r="E96" i="1"/>
  <c r="G96" i="1" s="1"/>
  <c r="E61" i="1"/>
  <c r="G61" i="1" s="1"/>
  <c r="I92" i="1"/>
  <c r="J92" i="1" s="1"/>
  <c r="I88" i="1"/>
  <c r="J88" i="1" s="1"/>
  <c r="I64" i="1"/>
  <c r="J64" i="1" s="1"/>
  <c r="G59" i="1" l="1"/>
  <c r="F41" i="1"/>
  <c r="I72" i="1"/>
  <c r="J72" i="1" s="1"/>
  <c r="I51" i="1"/>
  <c r="J51" i="1" s="1"/>
  <c r="I96" i="1"/>
  <c r="I74" i="1"/>
  <c r="J74" i="1" s="1"/>
  <c r="I71" i="1"/>
  <c r="J71" i="1" s="1"/>
  <c r="I52" i="1"/>
  <c r="J52" i="1" s="1"/>
  <c r="I69" i="1"/>
  <c r="J69" i="1" s="1"/>
  <c r="I77" i="1"/>
  <c r="J77" i="1" s="1"/>
  <c r="I76" i="1"/>
  <c r="J76" i="1" s="1"/>
  <c r="I70" i="1"/>
  <c r="J70" i="1" s="1"/>
  <c r="J96" i="1" l="1"/>
  <c r="G41" i="1"/>
  <c r="I41" i="1" s="1"/>
  <c r="J41" i="1" s="1"/>
  <c r="I59" i="1"/>
  <c r="J59" i="1" s="1"/>
  <c r="I61" i="1" l="1"/>
  <c r="I104" i="1" s="1"/>
  <c r="J61" i="1" l="1"/>
  <c r="J104" i="1"/>
  <c r="I106" i="1" l="1"/>
  <c r="I107" i="1" l="1"/>
  <c r="I108" i="1" s="1"/>
  <c r="J106" i="1"/>
  <c r="J107" i="1" l="1"/>
</calcChain>
</file>

<file path=xl/sharedStrings.xml><?xml version="1.0" encoding="utf-8"?>
<sst xmlns="http://schemas.openxmlformats.org/spreadsheetml/2006/main" count="225" uniqueCount="180">
  <si>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</si>
  <si>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</si>
  <si>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</si>
  <si>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</si>
  <si>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</si>
  <si>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</si>
  <si>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</si>
  <si>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</si>
  <si>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</si>
  <si>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</si>
  <si>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</si>
  <si>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</si>
  <si>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</si>
  <si>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</si>
  <si>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</si>
  <si>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</si>
  <si>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</si>
  <si>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</si>
  <si>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</si>
  <si>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</si>
  <si>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</si>
  <si>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</si>
  <si>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</si>
  <si>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</si>
  <si>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</si>
  <si>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</si>
  <si>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</si>
  <si>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</si>
  <si>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</si>
  <si>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</si>
  <si>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</si>
  <si>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</si>
  <si>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</si>
  <si>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</si>
  <si>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</si>
  <si>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</si>
  <si>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</si>
  <si>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</si>
  <si>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</si>
  <si>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</si>
  <si>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</si>
  <si>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</si>
  <si>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</si>
  <si>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</si>
  <si>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</si>
  <si>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</si>
  <si>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</si>
  <si>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</si>
  <si>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</si>
  <si>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</si>
  <si>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</si>
  <si>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</si>
  <si>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</si>
  <si>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</si>
  <si>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</si>
  <si>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</si>
  <si>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</si>
  <si>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</si>
  <si>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</si>
  <si>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</si>
  <si>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</si>
  <si>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</si>
  <si>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</si>
  <si>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</si>
  <si>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</si>
  <si>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</si>
  <si>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</si>
  <si>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</si>
  <si>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</si>
  <si>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</si>
  <si>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</si>
  <si>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</si>
  <si>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</si>
  <si>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</si>
  <si>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</si>
  <si>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</si>
  <si>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</si>
  <si>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</si>
  <si>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</si>
  <si>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</si>
  <si>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</si>
  <si>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</si>
  <si>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</si>
  <si>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</si>
  <si>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</si>
  <si>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</si>
  <si>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</si>
  <si>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</si>
  <si>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</si>
  <si>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</si>
  <si>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</si>
  <si>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</si>
  <si>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</si>
  <si>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</si>
  <si>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</si>
  <si>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</si>
  <si>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</si>
  <si>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</si>
  <si>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</si>
  <si>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</si>
  <si>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</si>
  <si>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</si>
  <si>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</si>
  <si>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</si>
  <si>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</si>
  <si>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</si>
  <si>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</si>
  <si>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</si>
  <si>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</si>
  <si>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</si>
  <si>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</si>
  <si>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</si>
  <si>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</si>
  <si>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</si>
  <si>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</si>
  <si>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</si>
  <si>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</si>
  <si>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</si>
  <si>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</si>
  <si>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</si>
  <si>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</si>
  <si>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</si>
  <si>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</si>
  <si>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</si>
  <si>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</si>
  <si>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</si>
  <si>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</si>
  <si>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</si>
  <si>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</si>
  <si>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</si>
  <si>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</si>
  <si>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</si>
  <si>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</si>
  <si>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</si>
  <si>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</si>
  <si>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</si>
  <si>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</si>
  <si>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</si>
  <si>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</si>
  <si>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1000м2</t>
  </si>
  <si>
    <t>51-018</t>
  </si>
  <si>
    <t>51-031</t>
  </si>
  <si>
    <t>51-019</t>
  </si>
  <si>
    <t>51-025</t>
  </si>
  <si>
    <t>51-023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</si>
  <si>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</si>
  <si>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</si>
  <si>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</si>
  <si>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</si>
  <si>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</si>
  <si>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</si>
  <si>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</si>
  <si>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</si>
  <si>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</si>
  <si>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</si>
  <si>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</si>
  <si>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</si>
  <si>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Подгорная</t>
  </si>
  <si>
    <t>53-030</t>
  </si>
  <si>
    <t>Погрузка и разгрузка веток, листьев, мусора от прополки</t>
  </si>
  <si>
    <t>по мере необх.</t>
  </si>
  <si>
    <t xml:space="preserve">53-023 (прим) </t>
  </si>
  <si>
    <t>Покос травы</t>
  </si>
  <si>
    <t>Подметание свежего снега без предварительной обработки территории 1 класса с усовершенствованным покрытием (крыльца)</t>
  </si>
  <si>
    <t>пр. 2-1-1а</t>
  </si>
  <si>
    <t xml:space="preserve">Проверка технического состояния дымоходов </t>
  </si>
  <si>
    <t>1 дымоход</t>
  </si>
  <si>
    <t>51-034</t>
  </si>
  <si>
    <t>Уборка чердаков, подвалов, бойлерных</t>
  </si>
  <si>
    <t>31-064</t>
  </si>
  <si>
    <t>Ликвидация воздушных пробок в радиаторах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</si>
  <si>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</si>
  <si>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№12 по ул. Подгорная в г. Ухта</t>
  </si>
  <si>
    <t xml:space="preserve">Приложение </t>
  </si>
  <si>
    <t xml:space="preserve">к постановлению </t>
  </si>
  <si>
    <t>администрации МОГО "Ухта"</t>
  </si>
  <si>
    <t xml:space="preserve">"Приложение № 3 </t>
  </si>
  <si>
    <t>Размер платы за жилое помещение (руб/м2 в месяц)"</t>
  </si>
  <si>
    <t>от 28 июня 2022 г. № 1300</t>
  </si>
  <si>
    <t>от 21 декабря 2021 г. № 3294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</si>
</sst>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0" fillId="2" borderId="0" xfId="0" applyFont="1" applyFill="1"/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6" fillId="2" borderId="3" xfId="0" applyNumberFormat="1" applyFont="1" applyFill="1" applyBorder="1" applyAlignment="1">
      <alignment horizontal="righ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vertical="center" wrapText="1"/>
    </xf>
    <xf numFmtId="0" fontId="8" fillId="2" borderId="3" xfId="2" applyFont="1" applyFill="1" applyBorder="1" applyAlignment="1" applyProtection="1">
      <alignment horizontal="center" vertical="top" wrapText="1"/>
      <protection hidden="1"/>
    </xf>
    <xf numFmtId="49" fontId="8" fillId="2" borderId="3" xfId="2" applyNumberFormat="1" applyFont="1" applyFill="1" applyBorder="1" applyAlignment="1" applyProtection="1">
      <alignment horizontal="left" vertical="top" wrapText="1"/>
      <protection hidden="1"/>
    </xf>
    <xf numFmtId="2" fontId="8" fillId="2" borderId="3" xfId="2" applyNumberFormat="1" applyFont="1" applyFill="1" applyBorder="1" applyAlignment="1" applyProtection="1">
      <alignment horizontal="center" vertical="top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 applyProtection="1">
      <alignment horizontal="center" vertical="center" wrapText="1"/>
      <protection hidden="1"/>
    </xf>
    <xf numFmtId="49" fontId="8" fillId="2" borderId="3" xfId="2" applyNumberFormat="1" applyFont="1" applyFill="1" applyBorder="1" applyAlignment="1" applyProtection="1">
      <alignment horizontal="left" vertical="center" wrapText="1"/>
      <protection hidden="1"/>
    </xf>
    <xf numFmtId="2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Alignment="1">
      <alignment horizontal="left"/>
    </xf>
    <xf numFmtId="49" fontId="6" fillId="2" borderId="3" xfId="2" applyNumberFormat="1" applyFont="1" applyFill="1" applyBorder="1" applyAlignment="1" applyProtection="1">
      <alignment horizontal="left" vertical="top" wrapText="1"/>
      <protection hidden="1"/>
    </xf>
    <xf numFmtId="43" fontId="12" fillId="2" borderId="3" xfId="0" applyNumberFormat="1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3" fontId="8" fillId="2" borderId="3" xfId="0" applyNumberFormat="1" applyFont="1" applyFill="1" applyBorder="1" applyAlignment="1">
      <alignment horizontal="left" vertical="center" wrapText="1"/>
    </xf>
    <xf numFmtId="167" fontId="2" fillId="2" borderId="3" xfId="2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2" xfId="0" applyBorder="1"/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right"/>
    </xf>
    <xf numFmtId="0" fontId="5" fillId="2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view="pageBreakPreview" topLeftCell="A58" zoomScale="60" zoomScaleNormal="100" workbookViewId="0">
      <selection activeCell="O69" sqref="O69"/>
    </sheetView>
  </sheetViews>
  <sheetFormatPr defaultRowHeight="15" x14ac:dyDescent="0.25"/>
  <cols>
    <col min="1" max="1" width="12" style="26" customWidth="1"/>
    <col min="2" max="2" width="45.7109375" style="32" customWidth="1"/>
    <col min="3" max="3" width="13.140625" style="26" customWidth="1"/>
    <col min="4" max="4" width="13.7109375" style="26" customWidth="1"/>
    <col min="5" max="5" width="13" style="26" customWidth="1"/>
    <col min="6" max="6" width="10.140625" style="26" customWidth="1"/>
    <col min="7" max="7" width="11.85546875" style="26" customWidth="1"/>
    <col min="8" max="8" width="10" style="28" customWidth="1"/>
    <col min="9" max="9" width="12.7109375" style="26" customWidth="1"/>
    <col min="10" max="10" width="11.7109375" style="26" customWidth="1"/>
    <col min="11" max="16384" width="9.140625" style="26"/>
  </cols>
  <sheetData>
    <row r="1" spans="1:10" ht="15.75" hidden="1" customHeight="1" x14ac:dyDescent="0.25">
      <c r="A1" s="55"/>
      <c r="B1" s="55"/>
      <c r="C1" s="55"/>
      <c r="D1" s="55"/>
      <c r="E1" s="80"/>
      <c r="F1" s="80"/>
      <c r="G1" s="80"/>
      <c r="H1" s="80"/>
      <c r="I1" s="80"/>
      <c r="J1" s="80"/>
    </row>
    <row r="2" spans="1:10" ht="15.75" hidden="1" customHeight="1" x14ac:dyDescent="0.25">
      <c r="A2" s="55"/>
      <c r="B2" s="55"/>
      <c r="C2" s="55"/>
      <c r="D2" s="55"/>
      <c r="E2" s="80"/>
      <c r="F2" s="80"/>
      <c r="G2" s="80"/>
      <c r="H2" s="80"/>
      <c r="I2" s="80"/>
      <c r="J2" s="80"/>
    </row>
    <row r="3" spans="1:10" ht="15.75" hidden="1" customHeight="1" x14ac:dyDescent="0.25">
      <c r="A3" s="55"/>
      <c r="B3" s="55"/>
      <c r="C3" s="55"/>
      <c r="D3" s="55"/>
      <c r="E3" s="56"/>
      <c r="F3" s="56"/>
      <c r="G3" s="56"/>
      <c r="H3" s="56"/>
      <c r="I3" s="56"/>
      <c r="J3" s="56"/>
    </row>
    <row r="4" spans="1:10" ht="15.75" hidden="1" customHeight="1" x14ac:dyDescent="0.25">
      <c r="A4" s="55"/>
      <c r="B4" s="55"/>
      <c r="C4" s="55"/>
      <c r="D4" s="55"/>
      <c r="E4" s="80"/>
      <c r="F4" s="80"/>
      <c r="G4" s="80"/>
      <c r="H4" s="80"/>
      <c r="I4" s="80"/>
      <c r="J4" s="80"/>
    </row>
    <row r="5" spans="1:10" ht="15.75" hidden="1" customHeight="1" x14ac:dyDescent="0.25">
      <c r="A5" s="55"/>
      <c r="B5" s="55"/>
      <c r="C5" s="55"/>
      <c r="D5" s="55"/>
      <c r="E5" s="57"/>
      <c r="F5" s="57"/>
      <c r="G5" s="57"/>
      <c r="H5" s="57"/>
      <c r="I5" s="57"/>
      <c r="J5" s="57"/>
    </row>
    <row r="6" spans="1:10" ht="15.75" hidden="1" customHeight="1" x14ac:dyDescent="0.25">
      <c r="A6" s="55"/>
      <c r="B6" s="55"/>
      <c r="C6" s="77"/>
      <c r="D6" s="77"/>
      <c r="E6" s="77"/>
      <c r="F6" s="77"/>
      <c r="G6" s="77"/>
      <c r="H6" s="77"/>
      <c r="I6" s="77"/>
      <c r="J6" s="77"/>
    </row>
    <row r="7" spans="1:10" ht="15.75" hidden="1" customHeight="1" x14ac:dyDescent="0.25">
      <c r="A7" s="55"/>
      <c r="B7" s="55"/>
      <c r="C7" s="58"/>
      <c r="D7" s="58"/>
      <c r="E7" s="58"/>
      <c r="F7" s="79"/>
      <c r="G7" s="79"/>
      <c r="H7" s="79"/>
      <c r="I7" s="79"/>
      <c r="J7" s="79"/>
    </row>
    <row r="8" spans="1:10" ht="15.75" hidden="1" customHeight="1" x14ac:dyDescent="0.25">
      <c r="A8" s="55"/>
      <c r="B8" s="55"/>
      <c r="C8" s="59"/>
      <c r="D8" s="59"/>
      <c r="E8" s="59"/>
      <c r="F8" s="79"/>
      <c r="G8" s="79"/>
      <c r="H8" s="79"/>
      <c r="I8" s="79"/>
      <c r="J8" s="79"/>
    </row>
    <row r="9" spans="1:10" ht="15.75" hidden="1" customHeight="1" x14ac:dyDescent="0.25">
      <c r="A9" s="55"/>
      <c r="B9" s="55"/>
      <c r="C9" s="78"/>
      <c r="D9" s="78"/>
      <c r="E9" s="78"/>
      <c r="F9" s="78"/>
      <c r="G9" s="78"/>
      <c r="H9" s="78"/>
      <c r="I9" s="78"/>
      <c r="J9" s="78"/>
    </row>
    <row r="10" spans="1:10" ht="15.75" customHeight="1" x14ac:dyDescent="0.25">
      <c r="A10" s="55"/>
      <c r="B10" s="55"/>
      <c r="C10" s="60"/>
      <c r="D10" s="60"/>
      <c r="E10" s="60"/>
      <c r="F10" s="60"/>
      <c r="G10" s="81" t="s">
        <v>173</v>
      </c>
      <c r="H10" s="81"/>
      <c r="I10" s="81"/>
      <c r="J10" s="81"/>
    </row>
    <row r="11" spans="1:10" ht="15.75" customHeight="1" x14ac:dyDescent="0.25">
      <c r="A11" s="55"/>
      <c r="B11" s="55"/>
      <c r="C11" s="60"/>
      <c r="D11" s="60"/>
      <c r="E11" s="60"/>
      <c r="F11" s="60"/>
      <c r="G11" s="81" t="s">
        <v>174</v>
      </c>
      <c r="H11" s="81"/>
      <c r="I11" s="81"/>
      <c r="J11" s="81"/>
    </row>
    <row r="12" spans="1:10" ht="15.75" customHeight="1" x14ac:dyDescent="0.25">
      <c r="A12" s="55"/>
      <c r="B12" s="55"/>
      <c r="C12" s="60"/>
      <c r="D12" s="60"/>
      <c r="E12" s="60"/>
      <c r="F12" s="60"/>
      <c r="G12" s="81" t="s">
        <v>175</v>
      </c>
      <c r="H12" s="81"/>
      <c r="I12" s="81"/>
      <c r="J12" s="81"/>
    </row>
    <row r="13" spans="1:10" ht="15.75" customHeight="1" x14ac:dyDescent="0.25">
      <c r="A13" s="55"/>
      <c r="B13" s="55"/>
      <c r="C13" s="60"/>
      <c r="D13" s="60"/>
      <c r="E13" s="60"/>
      <c r="F13" s="60"/>
      <c r="G13" s="81" t="s">
        <v>178</v>
      </c>
      <c r="H13" s="81"/>
      <c r="I13" s="81"/>
      <c r="J13" s="81"/>
    </row>
    <row r="14" spans="1:10" ht="15.75" customHeight="1" x14ac:dyDescent="0.25">
      <c r="A14" s="55"/>
      <c r="B14" s="55"/>
      <c r="C14" s="60"/>
      <c r="D14" s="60"/>
      <c r="E14" s="60"/>
      <c r="F14" s="60"/>
      <c r="G14" s="82"/>
      <c r="H14" s="82"/>
      <c r="I14" s="82"/>
      <c r="J14" s="82"/>
    </row>
    <row r="15" spans="1:10" ht="15.75" customHeight="1" x14ac:dyDescent="0.25">
      <c r="A15" s="55"/>
      <c r="B15" s="55"/>
      <c r="C15" s="60"/>
      <c r="D15" s="60"/>
      <c r="E15" s="60"/>
      <c r="F15" s="60"/>
      <c r="G15" s="81" t="s">
        <v>176</v>
      </c>
      <c r="H15" s="81"/>
      <c r="I15" s="81"/>
      <c r="J15" s="81"/>
    </row>
    <row r="16" spans="1:10" ht="15.75" customHeight="1" x14ac:dyDescent="0.25">
      <c r="A16" s="55"/>
      <c r="B16" s="55"/>
      <c r="C16" s="60"/>
      <c r="D16" s="60"/>
      <c r="E16" s="60"/>
      <c r="F16" s="60"/>
      <c r="G16" s="81" t="s">
        <v>174</v>
      </c>
      <c r="H16" s="81"/>
      <c r="I16" s="81"/>
      <c r="J16" s="81"/>
    </row>
    <row r="17" spans="1:10" ht="15.75" customHeight="1" x14ac:dyDescent="0.25">
      <c r="A17" s="55"/>
      <c r="B17" s="55"/>
      <c r="C17" s="60"/>
      <c r="D17" s="60"/>
      <c r="E17" s="60"/>
      <c r="F17" s="60"/>
      <c r="G17" s="81" t="s">
        <v>175</v>
      </c>
      <c r="H17" s="81"/>
      <c r="I17" s="81"/>
      <c r="J17" s="81"/>
    </row>
    <row r="18" spans="1:10" ht="15.75" customHeight="1" x14ac:dyDescent="0.25">
      <c r="A18" s="55"/>
      <c r="B18" s="55"/>
      <c r="C18" s="60"/>
      <c r="D18" s="60"/>
      <c r="E18" s="60"/>
      <c r="F18" s="60"/>
      <c r="G18" s="81" t="s">
        <v>179</v>
      </c>
      <c r="H18" s="81"/>
      <c r="I18" s="81"/>
      <c r="J18" s="81"/>
    </row>
    <row r="19" spans="1:10" ht="15.75" customHeight="1" x14ac:dyDescent="0.25">
      <c r="A19" s="55"/>
      <c r="B19" s="55"/>
      <c r="C19" s="60"/>
      <c r="D19" s="60"/>
      <c r="E19" s="60"/>
      <c r="F19" s="60"/>
      <c r="G19" s="60"/>
      <c r="H19" s="60"/>
      <c r="I19" s="60"/>
      <c r="J19" s="60"/>
    </row>
    <row r="20" spans="1:10" ht="15" customHeight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</row>
    <row r="21" spans="1:10" x14ac:dyDescent="0.25">
      <c r="B21" s="68" t="s">
        <v>0</v>
      </c>
      <c r="C21" s="69"/>
      <c r="D21" s="61" t="s">
        <v>94</v>
      </c>
      <c r="E21" s="62"/>
    </row>
    <row r="22" spans="1:10" x14ac:dyDescent="0.25">
      <c r="B22" s="68" t="s">
        <v>1</v>
      </c>
      <c r="C22" s="69"/>
      <c r="D22" s="61" t="s">
        <v>157</v>
      </c>
      <c r="E22" s="62"/>
    </row>
    <row r="23" spans="1:10" x14ac:dyDescent="0.25">
      <c r="B23" s="68" t="s">
        <v>2</v>
      </c>
      <c r="C23" s="69"/>
      <c r="D23" s="61">
        <v>12</v>
      </c>
      <c r="E23" s="62"/>
    </row>
    <row r="24" spans="1:10" x14ac:dyDescent="0.25">
      <c r="B24" s="68" t="s">
        <v>3</v>
      </c>
      <c r="C24" s="69"/>
      <c r="D24" s="61">
        <v>1960</v>
      </c>
      <c r="E24" s="62"/>
    </row>
    <row r="25" spans="1:10" x14ac:dyDescent="0.25">
      <c r="B25" s="68" t="s">
        <v>4</v>
      </c>
      <c r="C25" s="69"/>
      <c r="D25" s="61"/>
      <c r="E25" s="62"/>
    </row>
    <row r="26" spans="1:10" x14ac:dyDescent="0.25">
      <c r="B26" s="68" t="s">
        <v>5</v>
      </c>
      <c r="C26" s="69"/>
      <c r="D26" s="61">
        <v>2</v>
      </c>
      <c r="E26" s="62"/>
    </row>
    <row r="27" spans="1:10" x14ac:dyDescent="0.25">
      <c r="B27" s="68" t="s">
        <v>6</v>
      </c>
      <c r="C27" s="69"/>
      <c r="D27" s="61">
        <v>2</v>
      </c>
      <c r="E27" s="62"/>
    </row>
    <row r="28" spans="1:10" x14ac:dyDescent="0.25">
      <c r="B28" s="68" t="s">
        <v>7</v>
      </c>
      <c r="C28" s="69"/>
      <c r="D28" s="61">
        <v>16</v>
      </c>
      <c r="E28" s="62"/>
    </row>
    <row r="29" spans="1:10" ht="15" customHeight="1" x14ac:dyDescent="0.25">
      <c r="B29" s="68" t="s">
        <v>8</v>
      </c>
      <c r="C29" s="69"/>
      <c r="D29" s="74">
        <v>544.1</v>
      </c>
      <c r="E29" s="75"/>
    </row>
    <row r="30" spans="1:10" ht="15" customHeight="1" x14ac:dyDescent="0.25">
      <c r="B30" s="68" t="s">
        <v>60</v>
      </c>
      <c r="C30" s="69"/>
      <c r="D30" s="61">
        <v>544.1</v>
      </c>
      <c r="E30" s="62"/>
    </row>
    <row r="31" spans="1:10" x14ac:dyDescent="0.25">
      <c r="B31" s="68" t="s">
        <v>61</v>
      </c>
      <c r="C31" s="70"/>
      <c r="D31" s="76" t="s">
        <v>59</v>
      </c>
      <c r="E31" s="70"/>
    </row>
    <row r="32" spans="1:10" ht="18" customHeight="1" x14ac:dyDescent="0.25">
      <c r="B32" s="68" t="s">
        <v>42</v>
      </c>
      <c r="C32" s="69"/>
      <c r="D32" s="74">
        <v>46.5</v>
      </c>
      <c r="E32" s="75"/>
    </row>
    <row r="33" spans="1:10" x14ac:dyDescent="0.25">
      <c r="B33" s="33"/>
      <c r="C33" s="34"/>
      <c r="D33" s="35"/>
      <c r="E33" s="35"/>
    </row>
    <row r="34" spans="1:10" ht="15.75" customHeight="1" x14ac:dyDescent="0.25">
      <c r="A34" s="73" t="s">
        <v>171</v>
      </c>
      <c r="B34" s="73"/>
      <c r="C34" s="73"/>
      <c r="D34" s="73"/>
      <c r="E34" s="73"/>
      <c r="F34" s="73"/>
      <c r="G34" s="73"/>
      <c r="H34" s="73"/>
      <c r="I34" s="73"/>
      <c r="J34" s="73"/>
    </row>
    <row r="35" spans="1:10" ht="30" customHeight="1" x14ac:dyDescent="0.25">
      <c r="A35" s="73" t="s">
        <v>172</v>
      </c>
      <c r="B35" s="73"/>
      <c r="C35" s="73"/>
      <c r="D35" s="73"/>
      <c r="E35" s="73"/>
      <c r="F35" s="73"/>
      <c r="G35" s="73"/>
      <c r="H35" s="73"/>
      <c r="I35" s="73"/>
      <c r="J35" s="73"/>
    </row>
    <row r="37" spans="1:10" ht="60" x14ac:dyDescent="0.25">
      <c r="A37" s="31" t="s">
        <v>43</v>
      </c>
      <c r="B37" s="31" t="s">
        <v>44</v>
      </c>
      <c r="C37" s="36" t="s">
        <v>45</v>
      </c>
      <c r="D37" s="31" t="s">
        <v>46</v>
      </c>
      <c r="E37" s="31" t="s">
        <v>55</v>
      </c>
      <c r="F37" s="37" t="s">
        <v>47</v>
      </c>
      <c r="G37" s="31" t="s">
        <v>56</v>
      </c>
      <c r="H37" s="5" t="s">
        <v>9</v>
      </c>
      <c r="I37" s="38" t="s">
        <v>57</v>
      </c>
      <c r="J37" s="31" t="s">
        <v>48</v>
      </c>
    </row>
    <row r="38" spans="1:10" x14ac:dyDescent="0.25">
      <c r="A38" s="17">
        <v>1</v>
      </c>
      <c r="B38" s="17">
        <v>2</v>
      </c>
      <c r="C38" s="39">
        <v>3</v>
      </c>
      <c r="D38" s="17">
        <v>4</v>
      </c>
      <c r="E38" s="17">
        <v>5</v>
      </c>
      <c r="F38" s="17">
        <v>6</v>
      </c>
      <c r="G38" s="17">
        <v>7</v>
      </c>
      <c r="H38" s="14">
        <v>8</v>
      </c>
      <c r="I38" s="17">
        <v>9</v>
      </c>
      <c r="J38" s="17">
        <v>10</v>
      </c>
    </row>
    <row r="39" spans="1:10" ht="15" customHeight="1" x14ac:dyDescent="0.25">
      <c r="A39" s="71" t="s">
        <v>77</v>
      </c>
      <c r="B39" s="72"/>
      <c r="C39" s="72"/>
      <c r="D39" s="72"/>
      <c r="E39" s="72"/>
      <c r="F39" s="72"/>
      <c r="G39" s="72"/>
      <c r="H39" s="72"/>
      <c r="I39" s="40"/>
      <c r="J39" s="40"/>
    </row>
    <row r="40" spans="1:10" ht="25.5" customHeight="1" x14ac:dyDescent="0.25">
      <c r="A40" s="5" t="s">
        <v>62</v>
      </c>
      <c r="B40" s="8" t="s">
        <v>63</v>
      </c>
      <c r="C40" s="5" t="s">
        <v>26</v>
      </c>
      <c r="D40" s="14" t="s">
        <v>156</v>
      </c>
      <c r="E40" s="14">
        <v>52</v>
      </c>
      <c r="F40" s="16">
        <f>46.5/100</f>
        <v>0.46500000000000002</v>
      </c>
      <c r="G40" s="15">
        <f>E40*F40</f>
        <v>24.18</v>
      </c>
      <c r="H40" s="53">
        <v>257.58</v>
      </c>
      <c r="I40" s="16">
        <f>G40*H40</f>
        <v>6228.2843999999996</v>
      </c>
      <c r="J40" s="16">
        <f>I40/12/544.1</f>
        <v>0.95391233229185801</v>
      </c>
    </row>
    <row r="41" spans="1:10" ht="16.5" customHeight="1" x14ac:dyDescent="0.25">
      <c r="A41" s="5" t="s">
        <v>64</v>
      </c>
      <c r="B41" s="8" t="s">
        <v>65</v>
      </c>
      <c r="C41" s="5" t="s">
        <v>26</v>
      </c>
      <c r="D41" s="14" t="s">
        <v>66</v>
      </c>
      <c r="E41" s="14">
        <v>12</v>
      </c>
      <c r="F41" s="16">
        <f>F40</f>
        <v>0.46500000000000002</v>
      </c>
      <c r="G41" s="15">
        <f>E41*F41</f>
        <v>5.58</v>
      </c>
      <c r="H41" s="53">
        <v>669.24</v>
      </c>
      <c r="I41" s="16">
        <f>G41*H41</f>
        <v>3734.3591999999999</v>
      </c>
      <c r="J41" s="16">
        <f t="shared" ref="J41:J107" si="0">I41/12/544.1</f>
        <v>0.57194743613306376</v>
      </c>
    </row>
    <row r="42" spans="1:10" ht="16.5" customHeight="1" x14ac:dyDescent="0.25">
      <c r="A42" s="5" t="s">
        <v>140</v>
      </c>
      <c r="B42" s="8" t="s">
        <v>145</v>
      </c>
      <c r="C42" s="5" t="s">
        <v>152</v>
      </c>
      <c r="D42" s="14">
        <v>1</v>
      </c>
      <c r="E42" s="14">
        <v>1</v>
      </c>
      <c r="F42" s="15">
        <v>60</v>
      </c>
      <c r="G42" s="15">
        <f>F42/100</f>
        <v>0.6</v>
      </c>
      <c r="H42" s="53">
        <v>395.48</v>
      </c>
      <c r="I42" s="16">
        <f t="shared" ref="I42:I47" si="1">H42*G42</f>
        <v>237.28800000000001</v>
      </c>
      <c r="J42" s="16">
        <f t="shared" si="0"/>
        <v>3.6342584083808124E-2</v>
      </c>
    </row>
    <row r="43" spans="1:10" ht="15" customHeight="1" x14ac:dyDescent="0.25">
      <c r="A43" s="5" t="s">
        <v>141</v>
      </c>
      <c r="B43" s="8" t="s">
        <v>146</v>
      </c>
      <c r="C43" s="5" t="s">
        <v>153</v>
      </c>
      <c r="D43" s="14">
        <v>1</v>
      </c>
      <c r="E43" s="14">
        <v>1</v>
      </c>
      <c r="F43" s="15">
        <v>3.8</v>
      </c>
      <c r="G43" s="15">
        <f>F43/10</f>
        <v>0.38</v>
      </c>
      <c r="H43" s="54">
        <v>216.77</v>
      </c>
      <c r="I43" s="16">
        <f t="shared" si="1"/>
        <v>82.372600000000006</v>
      </c>
      <c r="J43" s="16">
        <f t="shared" si="0"/>
        <v>1.261603259204803E-2</v>
      </c>
    </row>
    <row r="44" spans="1:10" ht="16.5" customHeight="1" x14ac:dyDescent="0.25">
      <c r="A44" s="5" t="s">
        <v>142</v>
      </c>
      <c r="B44" s="8" t="s">
        <v>147</v>
      </c>
      <c r="C44" s="5" t="s">
        <v>152</v>
      </c>
      <c r="D44" s="14">
        <v>1</v>
      </c>
      <c r="E44" s="14">
        <v>1</v>
      </c>
      <c r="F44" s="15">
        <v>28</v>
      </c>
      <c r="G44" s="15">
        <f>F44/100</f>
        <v>0.28000000000000003</v>
      </c>
      <c r="H44" s="54">
        <v>65.040000000000006</v>
      </c>
      <c r="I44" s="16">
        <f t="shared" si="1"/>
        <v>18.211200000000005</v>
      </c>
      <c r="J44" s="16">
        <f t="shared" si="0"/>
        <v>2.7891931630215044E-3</v>
      </c>
    </row>
    <row r="45" spans="1:10" ht="16.5" customHeight="1" x14ac:dyDescent="0.25">
      <c r="A45" s="5" t="s">
        <v>143</v>
      </c>
      <c r="B45" s="8" t="s">
        <v>148</v>
      </c>
      <c r="C45" s="5" t="s">
        <v>152</v>
      </c>
      <c r="D45" s="14">
        <v>12</v>
      </c>
      <c r="E45" s="14">
        <v>12</v>
      </c>
      <c r="F45" s="15">
        <v>3.2</v>
      </c>
      <c r="G45" s="15">
        <f>F45/100</f>
        <v>3.2000000000000001E-2</v>
      </c>
      <c r="H45" s="54">
        <v>320.02999999999997</v>
      </c>
      <c r="I45" s="16">
        <f t="shared" si="1"/>
        <v>10.240959999999999</v>
      </c>
      <c r="J45" s="16">
        <f t="shared" si="0"/>
        <v>1.5684861851375357E-3</v>
      </c>
    </row>
    <row r="46" spans="1:10" ht="15" customHeight="1" x14ac:dyDescent="0.25">
      <c r="A46" s="5" t="s">
        <v>144</v>
      </c>
      <c r="B46" s="8" t="s">
        <v>149</v>
      </c>
      <c r="C46" s="5" t="s">
        <v>152</v>
      </c>
      <c r="D46" s="14">
        <v>1</v>
      </c>
      <c r="E46" s="14">
        <v>1</v>
      </c>
      <c r="F46" s="15">
        <v>4</v>
      </c>
      <c r="G46" s="15">
        <f>F46/100</f>
        <v>0.04</v>
      </c>
      <c r="H46" s="54">
        <v>317.43</v>
      </c>
      <c r="I46" s="16">
        <f t="shared" si="1"/>
        <v>12.6972</v>
      </c>
      <c r="J46" s="16">
        <f t="shared" si="0"/>
        <v>1.9446792868957911E-3</v>
      </c>
    </row>
    <row r="47" spans="1:10" ht="16.5" customHeight="1" x14ac:dyDescent="0.25">
      <c r="A47" s="5" t="s">
        <v>150</v>
      </c>
      <c r="B47" s="8" t="s">
        <v>151</v>
      </c>
      <c r="C47" s="5" t="s">
        <v>153</v>
      </c>
      <c r="D47" s="14">
        <v>1</v>
      </c>
      <c r="E47" s="14">
        <v>1</v>
      </c>
      <c r="F47" s="15">
        <v>4</v>
      </c>
      <c r="G47" s="15">
        <f>F47/10</f>
        <v>0.4</v>
      </c>
      <c r="H47" s="54">
        <v>317.43</v>
      </c>
      <c r="I47" s="16">
        <f t="shared" si="1"/>
        <v>126.97200000000001</v>
      </c>
      <c r="J47" s="16">
        <f t="shared" si="0"/>
        <v>1.9446792868957914E-2</v>
      </c>
    </row>
    <row r="48" spans="1:10" ht="29.25" customHeight="1" x14ac:dyDescent="0.25">
      <c r="A48" s="17"/>
      <c r="B48" s="18" t="s">
        <v>67</v>
      </c>
      <c r="C48" s="14" t="s">
        <v>68</v>
      </c>
      <c r="D48" s="14" t="s">
        <v>155</v>
      </c>
      <c r="E48" s="14">
        <v>12</v>
      </c>
      <c r="F48" s="15">
        <v>50</v>
      </c>
      <c r="G48" s="15">
        <f>E48*F48</f>
        <v>600</v>
      </c>
      <c r="H48" s="54">
        <v>2.4500000000000002</v>
      </c>
      <c r="I48" s="16">
        <f>G48*H48</f>
        <v>1470</v>
      </c>
      <c r="J48" s="16">
        <f t="shared" si="0"/>
        <v>0.22514243705201248</v>
      </c>
    </row>
    <row r="49" spans="1:10" ht="15" customHeight="1" x14ac:dyDescent="0.25">
      <c r="A49" s="65" t="s">
        <v>74</v>
      </c>
      <c r="B49" s="65"/>
      <c r="C49" s="65"/>
      <c r="D49" s="65"/>
      <c r="E49" s="65"/>
      <c r="F49" s="65"/>
      <c r="G49" s="65"/>
      <c r="H49" s="65"/>
      <c r="I49" s="1"/>
      <c r="J49" s="16">
        <f t="shared" si="0"/>
        <v>0</v>
      </c>
    </row>
    <row r="50" spans="1:10" ht="15" customHeight="1" x14ac:dyDescent="0.25">
      <c r="A50" s="65" t="s">
        <v>11</v>
      </c>
      <c r="B50" s="65"/>
      <c r="C50" s="65"/>
      <c r="D50" s="65"/>
      <c r="E50" s="65"/>
      <c r="F50" s="65"/>
      <c r="G50" s="65"/>
      <c r="H50" s="65"/>
      <c r="I50" s="1"/>
      <c r="J50" s="16">
        <f t="shared" si="0"/>
        <v>0</v>
      </c>
    </row>
    <row r="51" spans="1:10" ht="27" customHeight="1" x14ac:dyDescent="0.25">
      <c r="A51" s="19" t="s">
        <v>12</v>
      </c>
      <c r="B51" s="8" t="s">
        <v>109</v>
      </c>
      <c r="C51" s="5" t="s">
        <v>13</v>
      </c>
      <c r="D51" s="5" t="s">
        <v>99</v>
      </c>
      <c r="E51" s="5">
        <v>6</v>
      </c>
      <c r="F51" s="6">
        <f>(870.1+65.8)/1000</f>
        <v>0.93589999999999995</v>
      </c>
      <c r="G51" s="6">
        <f>F51*E51</f>
        <v>5.6153999999999993</v>
      </c>
      <c r="H51" s="53">
        <v>228.97</v>
      </c>
      <c r="I51" s="6">
        <f>G51*H51</f>
        <v>1285.7581379999999</v>
      </c>
      <c r="J51" s="16">
        <f t="shared" si="0"/>
        <v>0.19692429976107331</v>
      </c>
    </row>
    <row r="52" spans="1:10" ht="30" customHeight="1" x14ac:dyDescent="0.25">
      <c r="A52" s="2" t="s">
        <v>69</v>
      </c>
      <c r="B52" s="3" t="s">
        <v>105</v>
      </c>
      <c r="C52" s="4" t="s">
        <v>13</v>
      </c>
      <c r="D52" s="5" t="s">
        <v>93</v>
      </c>
      <c r="E52" s="5">
        <f>52</f>
        <v>52</v>
      </c>
      <c r="F52" s="6">
        <f>254.1/1000</f>
        <v>0.25409999999999999</v>
      </c>
      <c r="G52" s="6">
        <f>F52*E52</f>
        <v>13.213200000000001</v>
      </c>
      <c r="H52" s="53">
        <v>379.87</v>
      </c>
      <c r="I52" s="6">
        <f>G52*H52</f>
        <v>5019.2982840000004</v>
      </c>
      <c r="J52" s="16">
        <f t="shared" si="0"/>
        <v>0.76874629112295545</v>
      </c>
    </row>
    <row r="53" spans="1:10" ht="30" customHeight="1" x14ac:dyDescent="0.25">
      <c r="A53" s="2" t="s">
        <v>122</v>
      </c>
      <c r="B53" s="3" t="s">
        <v>121</v>
      </c>
      <c r="C53" s="4" t="s">
        <v>13</v>
      </c>
      <c r="D53" s="5" t="s">
        <v>41</v>
      </c>
      <c r="E53" s="5">
        <v>1</v>
      </c>
      <c r="F53" s="6">
        <f>F51</f>
        <v>0.93589999999999995</v>
      </c>
      <c r="G53" s="6">
        <f>F53*E53</f>
        <v>0.93589999999999995</v>
      </c>
      <c r="H53" s="53">
        <v>4436.18</v>
      </c>
      <c r="I53" s="6">
        <f>H53*G53</f>
        <v>4151.8208620000005</v>
      </c>
      <c r="J53" s="16">
        <f t="shared" si="0"/>
        <v>0.63588507964222274</v>
      </c>
    </row>
    <row r="54" spans="1:10" ht="24.75" customHeight="1" x14ac:dyDescent="0.25">
      <c r="A54" s="2" t="s">
        <v>69</v>
      </c>
      <c r="B54" s="3" t="s">
        <v>117</v>
      </c>
      <c r="C54" s="4" t="s">
        <v>13</v>
      </c>
      <c r="D54" s="5" t="s">
        <v>106</v>
      </c>
      <c r="E54" s="5">
        <v>6</v>
      </c>
      <c r="F54" s="6">
        <f>97/1000</f>
        <v>9.7000000000000003E-2</v>
      </c>
      <c r="G54" s="6">
        <f>E54*F54</f>
        <v>0.58200000000000007</v>
      </c>
      <c r="H54" s="53">
        <v>379.87</v>
      </c>
      <c r="I54" s="6">
        <f>G54*H54</f>
        <v>221.08434000000003</v>
      </c>
      <c r="J54" s="16">
        <f t="shared" si="0"/>
        <v>3.3860861973901861E-2</v>
      </c>
    </row>
    <row r="55" spans="1:10" ht="24.75" customHeight="1" x14ac:dyDescent="0.25">
      <c r="A55" s="41" t="s">
        <v>158</v>
      </c>
      <c r="B55" s="42" t="s">
        <v>159</v>
      </c>
      <c r="C55" s="43" t="s">
        <v>10</v>
      </c>
      <c r="D55" s="44" t="s">
        <v>160</v>
      </c>
      <c r="E55" s="5">
        <v>1</v>
      </c>
      <c r="F55" s="6">
        <v>1</v>
      </c>
      <c r="G55" s="6">
        <v>1</v>
      </c>
      <c r="H55" s="53">
        <v>281.01</v>
      </c>
      <c r="I55" s="6">
        <f t="shared" ref="I55:I56" si="2">G55*H55</f>
        <v>281.01</v>
      </c>
      <c r="J55" s="16">
        <f t="shared" si="0"/>
        <v>4.3038963425840834E-2</v>
      </c>
    </row>
    <row r="56" spans="1:10" ht="24.75" customHeight="1" x14ac:dyDescent="0.25">
      <c r="A56" s="45" t="s">
        <v>161</v>
      </c>
      <c r="B56" s="46" t="s">
        <v>162</v>
      </c>
      <c r="C56" s="47" t="s">
        <v>13</v>
      </c>
      <c r="D56" s="44" t="s">
        <v>160</v>
      </c>
      <c r="E56" s="16">
        <v>2</v>
      </c>
      <c r="F56" s="6">
        <f>65.8/1000</f>
        <v>6.5799999999999997E-2</v>
      </c>
      <c r="G56" s="6">
        <f>F56*E56</f>
        <v>0.13159999999999999</v>
      </c>
      <c r="H56" s="53">
        <v>1457.05</v>
      </c>
      <c r="I56" s="6">
        <f t="shared" si="2"/>
        <v>191.74777999999998</v>
      </c>
      <c r="J56" s="16">
        <f t="shared" si="0"/>
        <v>2.9367729584022541E-2</v>
      </c>
    </row>
    <row r="57" spans="1:10" ht="15" customHeight="1" x14ac:dyDescent="0.25">
      <c r="A57" s="65" t="s">
        <v>14</v>
      </c>
      <c r="B57" s="65"/>
      <c r="C57" s="65"/>
      <c r="D57" s="65"/>
      <c r="E57" s="65"/>
      <c r="F57" s="65"/>
      <c r="G57" s="65"/>
      <c r="H57" s="65"/>
      <c r="I57" s="1"/>
      <c r="J57" s="16">
        <f t="shared" si="0"/>
        <v>0</v>
      </c>
    </row>
    <row r="58" spans="1:10" s="28" customFormat="1" ht="40.5" customHeight="1" x14ac:dyDescent="0.25">
      <c r="A58" s="5" t="s">
        <v>72</v>
      </c>
      <c r="B58" s="8" t="s">
        <v>163</v>
      </c>
      <c r="C58" s="5" t="s">
        <v>139</v>
      </c>
      <c r="D58" s="5" t="s">
        <v>156</v>
      </c>
      <c r="E58" s="5">
        <v>52</v>
      </c>
      <c r="F58" s="27">
        <f>6/1000</f>
        <v>6.0000000000000001E-3</v>
      </c>
      <c r="G58" s="27">
        <f>F58*E58</f>
        <v>0.312</v>
      </c>
      <c r="H58" s="53">
        <v>515.16999999999996</v>
      </c>
      <c r="I58" s="27">
        <f>H58*G58</f>
        <v>160.73303999999999</v>
      </c>
      <c r="J58" s="16">
        <f t="shared" si="0"/>
        <v>2.4617570299577278E-2</v>
      </c>
    </row>
    <row r="59" spans="1:10" ht="31.5" customHeight="1" x14ac:dyDescent="0.25">
      <c r="A59" s="5" t="s">
        <v>70</v>
      </c>
      <c r="B59" s="8" t="s">
        <v>120</v>
      </c>
      <c r="C59" s="5" t="s">
        <v>13</v>
      </c>
      <c r="D59" s="5" t="s">
        <v>97</v>
      </c>
      <c r="E59" s="5">
        <v>30</v>
      </c>
      <c r="F59" s="27">
        <f>F58</f>
        <v>6.0000000000000001E-3</v>
      </c>
      <c r="G59" s="29">
        <f>ROUND(F59*E59,2)</f>
        <v>0.18</v>
      </c>
      <c r="H59" s="53">
        <v>3088.42</v>
      </c>
      <c r="I59" s="29">
        <f>G59*H59</f>
        <v>555.91560000000004</v>
      </c>
      <c r="J59" s="16">
        <f t="shared" si="0"/>
        <v>8.5142988421246096E-2</v>
      </c>
    </row>
    <row r="60" spans="1:10" ht="31.5" customHeight="1" x14ac:dyDescent="0.25">
      <c r="A60" s="5" t="s">
        <v>123</v>
      </c>
      <c r="B60" s="8" t="s">
        <v>124</v>
      </c>
      <c r="C60" s="5" t="s">
        <v>13</v>
      </c>
      <c r="D60" s="5" t="s">
        <v>125</v>
      </c>
      <c r="E60" s="5">
        <v>24</v>
      </c>
      <c r="F60" s="6">
        <f>F51</f>
        <v>0.93589999999999995</v>
      </c>
      <c r="G60" s="6">
        <f>F60*E60</f>
        <v>22.461599999999997</v>
      </c>
      <c r="H60" s="53">
        <v>65.040000000000006</v>
      </c>
      <c r="I60" s="6">
        <f>H60*G60</f>
        <v>1460.902464</v>
      </c>
      <c r="J60" s="16">
        <f t="shared" si="0"/>
        <v>0.223749075537585</v>
      </c>
    </row>
    <row r="61" spans="1:10" ht="27" customHeight="1" x14ac:dyDescent="0.25">
      <c r="A61" s="5" t="s">
        <v>127</v>
      </c>
      <c r="B61" s="8" t="s">
        <v>71</v>
      </c>
      <c r="C61" s="5" t="s">
        <v>13</v>
      </c>
      <c r="D61" s="5" t="s">
        <v>41</v>
      </c>
      <c r="E61" s="5">
        <f>26</f>
        <v>26</v>
      </c>
      <c r="F61" s="6">
        <f>F58</f>
        <v>6.0000000000000001E-3</v>
      </c>
      <c r="G61" s="6">
        <f>F61*E61</f>
        <v>0.156</v>
      </c>
      <c r="H61" s="53">
        <v>629.66</v>
      </c>
      <c r="I61" s="7">
        <f>G61*H61</f>
        <v>98.226959999999991</v>
      </c>
      <c r="J61" s="16">
        <f t="shared" si="0"/>
        <v>1.5044256570483366E-2</v>
      </c>
    </row>
    <row r="62" spans="1:10" ht="27" customHeight="1" x14ac:dyDescent="0.25">
      <c r="A62" s="5" t="s">
        <v>128</v>
      </c>
      <c r="B62" s="8" t="s">
        <v>129</v>
      </c>
      <c r="C62" s="5" t="s">
        <v>13</v>
      </c>
      <c r="D62" s="5" t="s">
        <v>97</v>
      </c>
      <c r="E62" s="5">
        <v>30</v>
      </c>
      <c r="F62" s="6">
        <f>F58</f>
        <v>6.0000000000000001E-3</v>
      </c>
      <c r="G62" s="6">
        <f>12*30/1000</f>
        <v>0.36</v>
      </c>
      <c r="H62" s="53">
        <v>8523.73</v>
      </c>
      <c r="I62" s="7">
        <f>H62*G62</f>
        <v>3068.5427999999997</v>
      </c>
      <c r="J62" s="16">
        <f t="shared" si="0"/>
        <v>0.4699722477485756</v>
      </c>
    </row>
    <row r="63" spans="1:10" ht="27" customHeight="1" x14ac:dyDescent="0.25">
      <c r="A63" s="5" t="s">
        <v>70</v>
      </c>
      <c r="B63" s="8" t="s">
        <v>126</v>
      </c>
      <c r="C63" s="5" t="s">
        <v>13</v>
      </c>
      <c r="D63" s="5" t="s">
        <v>41</v>
      </c>
      <c r="E63" s="5">
        <v>1</v>
      </c>
      <c r="F63" s="6">
        <f>97/1000</f>
        <v>9.7000000000000003E-2</v>
      </c>
      <c r="G63" s="6">
        <f>F63*E63</f>
        <v>9.7000000000000003E-2</v>
      </c>
      <c r="H63" s="53">
        <v>3088.42</v>
      </c>
      <c r="I63" s="7">
        <f>H63*G63</f>
        <v>299.57674000000003</v>
      </c>
      <c r="J63" s="16">
        <f t="shared" si="0"/>
        <v>4.5882610427004845E-2</v>
      </c>
    </row>
    <row r="64" spans="1:10" x14ac:dyDescent="0.25">
      <c r="A64" s="5"/>
      <c r="B64" s="8" t="s">
        <v>51</v>
      </c>
      <c r="C64" s="5" t="s">
        <v>10</v>
      </c>
      <c r="D64" s="5"/>
      <c r="E64" s="5"/>
      <c r="F64" s="6"/>
      <c r="G64" s="6">
        <v>0.5</v>
      </c>
      <c r="H64" s="6">
        <f>286.67</f>
        <v>286.67</v>
      </c>
      <c r="I64" s="6">
        <f>G64*H64</f>
        <v>143.33500000000001</v>
      </c>
      <c r="J64" s="16">
        <f t="shared" si="0"/>
        <v>2.1952919193775653E-2</v>
      </c>
    </row>
    <row r="65" spans="1:10" x14ac:dyDescent="0.25">
      <c r="A65" s="5"/>
      <c r="B65" s="8" t="s">
        <v>118</v>
      </c>
      <c r="C65" s="5" t="s">
        <v>119</v>
      </c>
      <c r="D65" s="5">
        <v>2</v>
      </c>
      <c r="E65" s="5">
        <v>2</v>
      </c>
      <c r="F65" s="6">
        <v>3</v>
      </c>
      <c r="G65" s="6">
        <v>3</v>
      </c>
      <c r="H65" s="6">
        <f>2211.79</f>
        <v>2211.79</v>
      </c>
      <c r="I65" s="6">
        <f>H65*G65</f>
        <v>6635.37</v>
      </c>
      <c r="J65" s="16">
        <f t="shared" si="0"/>
        <v>1.0162607976474911</v>
      </c>
    </row>
    <row r="66" spans="1:10" ht="29.25" customHeight="1" x14ac:dyDescent="0.25">
      <c r="A66" s="2"/>
      <c r="B66" s="3" t="s">
        <v>95</v>
      </c>
      <c r="C66" s="4" t="s">
        <v>96</v>
      </c>
      <c r="D66" s="5" t="s">
        <v>41</v>
      </c>
      <c r="E66" s="5"/>
      <c r="F66" s="6">
        <v>2</v>
      </c>
      <c r="G66" s="6">
        <f>F66</f>
        <v>2</v>
      </c>
      <c r="H66" s="7">
        <f>1782.05</f>
        <v>1782.05</v>
      </c>
      <c r="I66" s="6">
        <f>G66*H66</f>
        <v>3564.1</v>
      </c>
      <c r="J66" s="16">
        <f t="shared" si="0"/>
        <v>0.545870857072842</v>
      </c>
    </row>
    <row r="67" spans="1:10" ht="15" customHeight="1" x14ac:dyDescent="0.25">
      <c r="A67" s="65" t="s">
        <v>73</v>
      </c>
      <c r="B67" s="65"/>
      <c r="C67" s="65"/>
      <c r="D67" s="65"/>
      <c r="E67" s="65"/>
      <c r="F67" s="65"/>
      <c r="G67" s="65"/>
      <c r="H67" s="65"/>
      <c r="I67" s="1"/>
      <c r="J67" s="16">
        <f t="shared" si="0"/>
        <v>0</v>
      </c>
    </row>
    <row r="68" spans="1:10" ht="15" customHeight="1" x14ac:dyDescent="0.25">
      <c r="A68" s="65" t="s">
        <v>15</v>
      </c>
      <c r="B68" s="65"/>
      <c r="C68" s="65"/>
      <c r="D68" s="65"/>
      <c r="E68" s="65"/>
      <c r="F68" s="65"/>
      <c r="G68" s="65"/>
      <c r="H68" s="65"/>
      <c r="I68" s="1"/>
      <c r="J68" s="16">
        <f t="shared" si="0"/>
        <v>0</v>
      </c>
    </row>
    <row r="69" spans="1:10" x14ac:dyDescent="0.25">
      <c r="A69" s="5" t="s">
        <v>91</v>
      </c>
      <c r="B69" s="8" t="s">
        <v>92</v>
      </c>
      <c r="C69" s="5" t="s">
        <v>13</v>
      </c>
      <c r="D69" s="5">
        <v>1</v>
      </c>
      <c r="E69" s="5">
        <v>1</v>
      </c>
      <c r="F69" s="9">
        <f>460/1000</f>
        <v>0.46</v>
      </c>
      <c r="G69" s="6">
        <f t="shared" ref="G69:G76" si="3">ROUND(F69*E69,2)</f>
        <v>0.46</v>
      </c>
      <c r="H69" s="53">
        <v>1047.96</v>
      </c>
      <c r="I69" s="6">
        <f>G69*H69</f>
        <v>482.06160000000006</v>
      </c>
      <c r="J69" s="16">
        <f t="shared" si="0"/>
        <v>7.3831648594008453E-2</v>
      </c>
    </row>
    <row r="70" spans="1:10" x14ac:dyDescent="0.25">
      <c r="A70" s="5" t="s">
        <v>16</v>
      </c>
      <c r="B70" s="8" t="s">
        <v>54</v>
      </c>
      <c r="C70" s="5" t="s">
        <v>13</v>
      </c>
      <c r="D70" s="5">
        <v>1</v>
      </c>
      <c r="E70" s="5">
        <v>1</v>
      </c>
      <c r="F70" s="9">
        <f>544.1/1000</f>
        <v>0.54410000000000003</v>
      </c>
      <c r="G70" s="6">
        <f t="shared" si="3"/>
        <v>0.54</v>
      </c>
      <c r="H70" s="53">
        <v>903.28</v>
      </c>
      <c r="I70" s="6">
        <f t="shared" ref="I70:I77" si="4">G70*H70</f>
        <v>487.77120000000002</v>
      </c>
      <c r="J70" s="16">
        <f t="shared" si="0"/>
        <v>7.4706120198492931E-2</v>
      </c>
    </row>
    <row r="71" spans="1:10" x14ac:dyDescent="0.25">
      <c r="A71" s="5" t="s">
        <v>107</v>
      </c>
      <c r="B71" s="8" t="s">
        <v>108</v>
      </c>
      <c r="C71" s="5" t="s">
        <v>34</v>
      </c>
      <c r="D71" s="5">
        <v>1</v>
      </c>
      <c r="E71" s="5">
        <v>1</v>
      </c>
      <c r="F71" s="9">
        <f>544.1/1000</f>
        <v>0.54410000000000003</v>
      </c>
      <c r="G71" s="6">
        <f>ROUND(F71*E71,2)</f>
        <v>0.54</v>
      </c>
      <c r="H71" s="53">
        <v>862.64</v>
      </c>
      <c r="I71" s="6">
        <f t="shared" si="4"/>
        <v>465.82560000000001</v>
      </c>
      <c r="J71" s="16">
        <f t="shared" si="0"/>
        <v>7.1344973350487048E-2</v>
      </c>
    </row>
    <row r="72" spans="1:10" x14ac:dyDescent="0.25">
      <c r="A72" s="5" t="s">
        <v>17</v>
      </c>
      <c r="B72" s="8" t="s">
        <v>58</v>
      </c>
      <c r="C72" s="5" t="s">
        <v>13</v>
      </c>
      <c r="D72" s="5">
        <v>2</v>
      </c>
      <c r="E72" s="5">
        <v>2</v>
      </c>
      <c r="F72" s="9">
        <f>399/1000</f>
        <v>0.39900000000000002</v>
      </c>
      <c r="G72" s="25">
        <f>F72*D72</f>
        <v>0.79800000000000004</v>
      </c>
      <c r="H72" s="53">
        <v>1841.09</v>
      </c>
      <c r="I72" s="6">
        <f t="shared" si="4"/>
        <v>1469.1898200000001</v>
      </c>
      <c r="J72" s="16">
        <f t="shared" si="0"/>
        <v>0.22501835140599152</v>
      </c>
    </row>
    <row r="73" spans="1:10" x14ac:dyDescent="0.25">
      <c r="A73" s="5" t="s">
        <v>17</v>
      </c>
      <c r="B73" s="8" t="s">
        <v>130</v>
      </c>
      <c r="C73" s="5" t="s">
        <v>13</v>
      </c>
      <c r="D73" s="5">
        <v>3</v>
      </c>
      <c r="E73" s="5">
        <v>3</v>
      </c>
      <c r="F73" s="9">
        <f>399/1000</f>
        <v>0.39900000000000002</v>
      </c>
      <c r="G73" s="6">
        <f>F73*D73</f>
        <v>1.1970000000000001</v>
      </c>
      <c r="H73" s="53">
        <v>1841.09</v>
      </c>
      <c r="I73" s="6">
        <f>H73*G73</f>
        <v>2203.7847299999999</v>
      </c>
      <c r="J73" s="16">
        <f t="shared" si="0"/>
        <v>0.33752752710898726</v>
      </c>
    </row>
    <row r="74" spans="1:10" ht="33" customHeight="1" x14ac:dyDescent="0.25">
      <c r="A74" s="5" t="s">
        <v>18</v>
      </c>
      <c r="B74" s="8" t="s">
        <v>19</v>
      </c>
      <c r="C74" s="5" t="s">
        <v>52</v>
      </c>
      <c r="D74" s="5">
        <v>2</v>
      </c>
      <c r="E74" s="5">
        <v>2</v>
      </c>
      <c r="F74" s="9">
        <f>4/100</f>
        <v>0.04</v>
      </c>
      <c r="G74" s="6">
        <f t="shared" si="3"/>
        <v>0.08</v>
      </c>
      <c r="H74" s="53">
        <v>4142.45</v>
      </c>
      <c r="I74" s="6">
        <f t="shared" si="4"/>
        <v>331.39600000000002</v>
      </c>
      <c r="J74" s="16">
        <f t="shared" si="0"/>
        <v>5.075598848250934E-2</v>
      </c>
    </row>
    <row r="75" spans="1:10" ht="29.25" customHeight="1" x14ac:dyDescent="0.25">
      <c r="A75" s="5" t="s">
        <v>101</v>
      </c>
      <c r="B75" s="8" t="s">
        <v>102</v>
      </c>
      <c r="C75" s="5" t="s">
        <v>13</v>
      </c>
      <c r="D75" s="5">
        <v>2</v>
      </c>
      <c r="E75" s="5">
        <v>2</v>
      </c>
      <c r="F75" s="20">
        <f>798/1000</f>
        <v>0.79800000000000004</v>
      </c>
      <c r="G75" s="6">
        <f>E75*F75</f>
        <v>1.5960000000000001</v>
      </c>
      <c r="H75" s="53">
        <v>1841.09</v>
      </c>
      <c r="I75" s="6">
        <f>G75*H75</f>
        <v>2938.3796400000001</v>
      </c>
      <c r="J75" s="16">
        <f t="shared" si="0"/>
        <v>0.45003670281198305</v>
      </c>
    </row>
    <row r="76" spans="1:10" x14ac:dyDescent="0.25">
      <c r="A76" s="5" t="s">
        <v>20</v>
      </c>
      <c r="B76" s="8" t="s">
        <v>21</v>
      </c>
      <c r="C76" s="5" t="s">
        <v>53</v>
      </c>
      <c r="D76" s="5">
        <v>2</v>
      </c>
      <c r="E76" s="5">
        <v>2</v>
      </c>
      <c r="F76" s="23">
        <f>1/100</f>
        <v>0.01</v>
      </c>
      <c r="G76" s="6">
        <f t="shared" si="3"/>
        <v>0.02</v>
      </c>
      <c r="H76" s="53">
        <v>8574.8700000000008</v>
      </c>
      <c r="I76" s="6">
        <f t="shared" si="4"/>
        <v>171.49740000000003</v>
      </c>
      <c r="J76" s="16">
        <f t="shared" si="0"/>
        <v>2.6266219444954976E-2</v>
      </c>
    </row>
    <row r="77" spans="1:10" x14ac:dyDescent="0.25">
      <c r="A77" s="5" t="s">
        <v>22</v>
      </c>
      <c r="B77" s="8" t="s">
        <v>23</v>
      </c>
      <c r="C77" s="5" t="s">
        <v>24</v>
      </c>
      <c r="D77" s="5">
        <v>3</v>
      </c>
      <c r="E77" s="5">
        <v>3</v>
      </c>
      <c r="F77" s="9">
        <v>32</v>
      </c>
      <c r="G77" s="6">
        <f>F77*E77</f>
        <v>96</v>
      </c>
      <c r="H77" s="53">
        <v>84.99</v>
      </c>
      <c r="I77" s="6">
        <f t="shared" si="4"/>
        <v>8159.0399999999991</v>
      </c>
      <c r="J77" s="16">
        <f t="shared" si="0"/>
        <v>1.2496232310237088</v>
      </c>
    </row>
    <row r="78" spans="1:10" x14ac:dyDescent="0.25">
      <c r="A78" s="41" t="s">
        <v>164</v>
      </c>
      <c r="B78" s="42" t="s">
        <v>165</v>
      </c>
      <c r="C78" s="43" t="s">
        <v>166</v>
      </c>
      <c r="D78" s="5">
        <v>4</v>
      </c>
      <c r="E78" s="5">
        <v>4</v>
      </c>
      <c r="F78" s="9">
        <v>3</v>
      </c>
      <c r="G78" s="6">
        <f>F78*E78</f>
        <v>12</v>
      </c>
      <c r="H78" s="53">
        <v>182.61</v>
      </c>
      <c r="I78" s="6">
        <f t="shared" ref="I78" si="5">G78*H78</f>
        <v>2191.3200000000002</v>
      </c>
      <c r="J78" s="16">
        <f t="shared" si="0"/>
        <v>0.33561845249035105</v>
      </c>
    </row>
    <row r="79" spans="1:10" x14ac:dyDescent="0.25">
      <c r="A79" s="5" t="s">
        <v>103</v>
      </c>
      <c r="B79" s="8" t="s">
        <v>104</v>
      </c>
      <c r="C79" s="5" t="s">
        <v>13</v>
      </c>
      <c r="D79" s="5">
        <v>1</v>
      </c>
      <c r="E79" s="5">
        <v>1</v>
      </c>
      <c r="F79" s="9">
        <f>F72</f>
        <v>0.39900000000000002</v>
      </c>
      <c r="G79" s="6">
        <f>E79*F79</f>
        <v>0.39900000000000002</v>
      </c>
      <c r="H79" s="53">
        <v>1841.09</v>
      </c>
      <c r="I79" s="6">
        <f>G79*H79</f>
        <v>734.59491000000003</v>
      </c>
      <c r="J79" s="16">
        <f t="shared" si="0"/>
        <v>0.11250917570299576</v>
      </c>
    </row>
    <row r="80" spans="1:10" ht="15" customHeight="1" x14ac:dyDescent="0.25">
      <c r="A80" s="65" t="s">
        <v>25</v>
      </c>
      <c r="B80" s="65"/>
      <c r="C80" s="65"/>
      <c r="D80" s="65"/>
      <c r="E80" s="65"/>
      <c r="F80" s="65"/>
      <c r="G80" s="65"/>
      <c r="H80" s="65"/>
      <c r="I80" s="6">
        <f t="shared" ref="I80:I82" si="6">G80*H80</f>
        <v>0</v>
      </c>
      <c r="J80" s="16">
        <f t="shared" si="0"/>
        <v>0</v>
      </c>
    </row>
    <row r="81" spans="1:10" ht="15" customHeight="1" x14ac:dyDescent="0.25">
      <c r="A81" s="44" t="s">
        <v>167</v>
      </c>
      <c r="B81" s="13" t="s">
        <v>168</v>
      </c>
      <c r="C81" s="44" t="s">
        <v>152</v>
      </c>
      <c r="D81" s="5" t="s">
        <v>27</v>
      </c>
      <c r="E81" s="31"/>
      <c r="F81" s="5">
        <f>334/100</f>
        <v>3.34</v>
      </c>
      <c r="G81" s="5">
        <f>F81</f>
        <v>3.34</v>
      </c>
      <c r="H81" s="53">
        <v>1165.6300000000001</v>
      </c>
      <c r="I81" s="6">
        <f t="shared" si="6"/>
        <v>3893.2042000000001</v>
      </c>
      <c r="J81" s="16">
        <f t="shared" si="0"/>
        <v>0.59627583777491888</v>
      </c>
    </row>
    <row r="82" spans="1:10" ht="28.5" customHeight="1" x14ac:dyDescent="0.25">
      <c r="A82" s="5" t="s">
        <v>50</v>
      </c>
      <c r="B82" s="8" t="s">
        <v>75</v>
      </c>
      <c r="C82" s="5" t="s">
        <v>26</v>
      </c>
      <c r="D82" s="5" t="s">
        <v>27</v>
      </c>
      <c r="E82" s="5">
        <v>3</v>
      </c>
      <c r="F82" s="6">
        <f>23.15/100</f>
        <v>0.23149999999999998</v>
      </c>
      <c r="G82" s="6">
        <f>F82*E82</f>
        <v>0.6944999999999999</v>
      </c>
      <c r="H82" s="53">
        <v>2295.63</v>
      </c>
      <c r="I82" s="6">
        <f t="shared" si="6"/>
        <v>1594.3150349999999</v>
      </c>
      <c r="J82" s="16">
        <f t="shared" si="0"/>
        <v>0.24418229415548606</v>
      </c>
    </row>
    <row r="83" spans="1:10" ht="28.5" customHeight="1" x14ac:dyDescent="0.25">
      <c r="A83" s="5"/>
      <c r="B83" s="8" t="s">
        <v>100</v>
      </c>
      <c r="C83" s="5" t="s">
        <v>96</v>
      </c>
      <c r="D83" s="5" t="s">
        <v>27</v>
      </c>
      <c r="E83" s="5">
        <v>3</v>
      </c>
      <c r="F83" s="6">
        <v>3</v>
      </c>
      <c r="G83" s="6">
        <f>F83</f>
        <v>3</v>
      </c>
      <c r="H83" s="7">
        <f>2005.61</f>
        <v>2005.61</v>
      </c>
      <c r="I83" s="6">
        <f>G83*H83</f>
        <v>6016.83</v>
      </c>
      <c r="J83" s="16">
        <f t="shared" si="0"/>
        <v>0.92152637382834024</v>
      </c>
    </row>
    <row r="84" spans="1:10" ht="20.25" customHeight="1" x14ac:dyDescent="0.25">
      <c r="A84" s="65" t="s">
        <v>110</v>
      </c>
      <c r="B84" s="65"/>
      <c r="C84" s="65"/>
      <c r="D84" s="65"/>
      <c r="E84" s="65"/>
      <c r="F84" s="65"/>
      <c r="G84" s="65"/>
      <c r="H84" s="65"/>
      <c r="I84" s="24"/>
      <c r="J84" s="16">
        <f t="shared" si="0"/>
        <v>0</v>
      </c>
    </row>
    <row r="85" spans="1:10" s="48" customFormat="1" ht="28.5" customHeight="1" x14ac:dyDescent="0.25">
      <c r="A85" s="5" t="s">
        <v>111</v>
      </c>
      <c r="B85" s="8" t="s">
        <v>113</v>
      </c>
      <c r="C85" s="5" t="s">
        <v>116</v>
      </c>
      <c r="D85" s="5">
        <v>2</v>
      </c>
      <c r="E85" s="5">
        <v>2</v>
      </c>
      <c r="F85" s="22">
        <v>4</v>
      </c>
      <c r="G85" s="22">
        <f>F85*E85</f>
        <v>8</v>
      </c>
      <c r="H85" s="22">
        <v>207.13</v>
      </c>
      <c r="I85" s="22">
        <f>H85*G85</f>
        <v>1657.04</v>
      </c>
      <c r="J85" s="16">
        <f t="shared" si="0"/>
        <v>0.25378913189977331</v>
      </c>
    </row>
    <row r="86" spans="1:10" ht="28.5" customHeight="1" x14ac:dyDescent="0.25">
      <c r="A86" s="5" t="s">
        <v>112</v>
      </c>
      <c r="B86" s="8" t="s">
        <v>114</v>
      </c>
      <c r="C86" s="5" t="s">
        <v>115</v>
      </c>
      <c r="D86" s="5">
        <v>2</v>
      </c>
      <c r="E86" s="5">
        <v>2</v>
      </c>
      <c r="F86" s="6">
        <v>1</v>
      </c>
      <c r="G86" s="6">
        <f>F86*E86</f>
        <v>2</v>
      </c>
      <c r="H86" s="7">
        <v>1509.69</v>
      </c>
      <c r="I86" s="6">
        <f>H86*G86</f>
        <v>3019.38</v>
      </c>
      <c r="J86" s="16">
        <f t="shared" si="0"/>
        <v>0.46244256570483366</v>
      </c>
    </row>
    <row r="87" spans="1:10" ht="21.75" customHeight="1" x14ac:dyDescent="0.25">
      <c r="A87" s="65" t="s">
        <v>28</v>
      </c>
      <c r="B87" s="65"/>
      <c r="C87" s="65"/>
      <c r="D87" s="65"/>
      <c r="E87" s="65"/>
      <c r="F87" s="65"/>
      <c r="G87" s="65"/>
      <c r="H87" s="65"/>
      <c r="I87" s="1"/>
      <c r="J87" s="16">
        <f t="shared" si="0"/>
        <v>0</v>
      </c>
    </row>
    <row r="88" spans="1:10" ht="41.25" customHeight="1" x14ac:dyDescent="0.25">
      <c r="A88" s="5" t="s">
        <v>29</v>
      </c>
      <c r="B88" s="8" t="s">
        <v>30</v>
      </c>
      <c r="C88" s="5" t="s">
        <v>31</v>
      </c>
      <c r="D88" s="5">
        <v>1</v>
      </c>
      <c r="E88" s="5">
        <v>1</v>
      </c>
      <c r="F88" s="6">
        <f>2289</f>
        <v>2289</v>
      </c>
      <c r="G88" s="6">
        <f>F88*E88/100</f>
        <v>22.89</v>
      </c>
      <c r="H88" s="53">
        <v>313.57</v>
      </c>
      <c r="I88" s="6">
        <f>G88*H88</f>
        <v>7177.6172999999999</v>
      </c>
      <c r="J88" s="16">
        <f t="shared" si="0"/>
        <v>1.0993103749310789</v>
      </c>
    </row>
    <row r="89" spans="1:10" ht="27.75" customHeight="1" x14ac:dyDescent="0.25">
      <c r="A89" s="5" t="s">
        <v>131</v>
      </c>
      <c r="B89" s="8" t="s">
        <v>132</v>
      </c>
      <c r="C89" s="5" t="s">
        <v>115</v>
      </c>
      <c r="D89" s="5">
        <v>1</v>
      </c>
      <c r="E89" s="5">
        <v>1</v>
      </c>
      <c r="F89" s="6">
        <v>4</v>
      </c>
      <c r="G89" s="6">
        <v>4</v>
      </c>
      <c r="H89" s="53">
        <v>296.11</v>
      </c>
      <c r="I89" s="6">
        <f>H89*G89</f>
        <v>1184.44</v>
      </c>
      <c r="J89" s="16">
        <f t="shared" si="0"/>
        <v>0.18140660417815352</v>
      </c>
    </row>
    <row r="90" spans="1:10" x14ac:dyDescent="0.25">
      <c r="A90" s="5" t="s">
        <v>169</v>
      </c>
      <c r="B90" s="49" t="s">
        <v>170</v>
      </c>
      <c r="C90" s="5" t="s">
        <v>115</v>
      </c>
      <c r="D90" s="5">
        <v>1</v>
      </c>
      <c r="E90" s="5">
        <v>1</v>
      </c>
      <c r="F90" s="6">
        <v>4</v>
      </c>
      <c r="G90" s="6">
        <v>4</v>
      </c>
      <c r="H90" s="53">
        <v>101.52</v>
      </c>
      <c r="I90" s="6">
        <f t="shared" ref="I90:I91" si="7">H90*G90</f>
        <v>406.08</v>
      </c>
      <c r="J90" s="16">
        <f t="shared" si="0"/>
        <v>6.219444954971512E-2</v>
      </c>
    </row>
    <row r="91" spans="1:10" ht="26.25" customHeight="1" x14ac:dyDescent="0.25">
      <c r="A91" s="5" t="s">
        <v>32</v>
      </c>
      <c r="B91" s="8" t="s">
        <v>33</v>
      </c>
      <c r="C91" s="5" t="s">
        <v>34</v>
      </c>
      <c r="D91" s="5">
        <v>1</v>
      </c>
      <c r="E91" s="5">
        <v>1</v>
      </c>
      <c r="F91" s="6">
        <f>2289/1000</f>
        <v>2.2890000000000001</v>
      </c>
      <c r="G91" s="6">
        <f>F91*E91</f>
        <v>2.2890000000000001</v>
      </c>
      <c r="H91" s="53">
        <v>219.97</v>
      </c>
      <c r="I91" s="6">
        <f t="shared" si="7"/>
        <v>503.51133000000004</v>
      </c>
      <c r="J91" s="16">
        <f t="shared" si="0"/>
        <v>7.7116848924830006E-2</v>
      </c>
    </row>
    <row r="92" spans="1:10" ht="29.25" customHeight="1" x14ac:dyDescent="0.25">
      <c r="A92" s="5" t="s">
        <v>35</v>
      </c>
      <c r="B92" s="8" t="s">
        <v>36</v>
      </c>
      <c r="C92" s="5" t="s">
        <v>37</v>
      </c>
      <c r="D92" s="5">
        <v>1</v>
      </c>
      <c r="E92" s="5">
        <v>1</v>
      </c>
      <c r="F92" s="6">
        <f>232/100</f>
        <v>2.3199999999999998</v>
      </c>
      <c r="G92" s="6">
        <f>F92*E92</f>
        <v>2.3199999999999998</v>
      </c>
      <c r="H92" s="53">
        <v>2762.35</v>
      </c>
      <c r="I92" s="6">
        <f>H92*G92</f>
        <v>6408.6519999999991</v>
      </c>
      <c r="J92" s="16">
        <f t="shared" si="0"/>
        <v>0.98153709489677121</v>
      </c>
    </row>
    <row r="93" spans="1:10" ht="23.25" customHeight="1" x14ac:dyDescent="0.25">
      <c r="A93" s="66" t="s">
        <v>133</v>
      </c>
      <c r="B93" s="67"/>
      <c r="C93" s="67"/>
      <c r="D93" s="67"/>
      <c r="E93" s="67"/>
      <c r="F93" s="67"/>
      <c r="G93" s="67"/>
      <c r="H93" s="67"/>
      <c r="I93" s="1"/>
      <c r="J93" s="16">
        <f t="shared" si="0"/>
        <v>0</v>
      </c>
    </row>
    <row r="94" spans="1:10" ht="29.25" customHeight="1" x14ac:dyDescent="0.25">
      <c r="A94" s="5" t="s">
        <v>134</v>
      </c>
      <c r="B94" s="24" t="s">
        <v>136</v>
      </c>
      <c r="C94" s="5" t="s">
        <v>115</v>
      </c>
      <c r="D94" s="5">
        <v>1</v>
      </c>
      <c r="E94" s="5">
        <v>1</v>
      </c>
      <c r="F94" s="24">
        <v>1</v>
      </c>
      <c r="G94" s="24">
        <v>1</v>
      </c>
      <c r="H94" s="53">
        <v>1356.54</v>
      </c>
      <c r="I94" s="24">
        <f>H94*G94</f>
        <v>1356.54</v>
      </c>
      <c r="J94" s="16">
        <f t="shared" si="0"/>
        <v>0.20776511670648778</v>
      </c>
    </row>
    <row r="95" spans="1:10" ht="29.25" customHeight="1" x14ac:dyDescent="0.25">
      <c r="A95" s="5" t="s">
        <v>135</v>
      </c>
      <c r="B95" s="24" t="s">
        <v>137</v>
      </c>
      <c r="C95" s="5" t="s">
        <v>138</v>
      </c>
      <c r="D95" s="5">
        <v>2</v>
      </c>
      <c r="E95" s="5">
        <v>2</v>
      </c>
      <c r="F95" s="24">
        <v>5</v>
      </c>
      <c r="G95" s="24">
        <f>F95*E95</f>
        <v>10</v>
      </c>
      <c r="H95" s="53">
        <v>139.04</v>
      </c>
      <c r="I95" s="24">
        <f>H95*G95</f>
        <v>1390.3999999999999</v>
      </c>
      <c r="J95" s="16">
        <f t="shared" si="0"/>
        <v>0.21295105066470621</v>
      </c>
    </row>
    <row r="96" spans="1:10" ht="27.75" customHeight="1" x14ac:dyDescent="0.25">
      <c r="A96" s="5"/>
      <c r="B96" s="10" t="s">
        <v>98</v>
      </c>
      <c r="C96" s="5" t="s">
        <v>38</v>
      </c>
      <c r="D96" s="5">
        <v>12</v>
      </c>
      <c r="E96" s="5">
        <f>12</f>
        <v>12</v>
      </c>
      <c r="F96" s="6">
        <f>D29</f>
        <v>544.1</v>
      </c>
      <c r="G96" s="6">
        <f>F96*E96</f>
        <v>6529.2000000000007</v>
      </c>
      <c r="H96" s="6">
        <f>(0.66+0.65+0.99+0.81)</f>
        <v>3.11</v>
      </c>
      <c r="I96" s="6">
        <f>G96*H96</f>
        <v>20305.812000000002</v>
      </c>
      <c r="J96" s="16">
        <f t="shared" si="0"/>
        <v>3.11</v>
      </c>
    </row>
    <row r="97" spans="1:12" ht="29.25" customHeight="1" x14ac:dyDescent="0.25">
      <c r="A97" s="5"/>
      <c r="B97" s="10" t="s">
        <v>78</v>
      </c>
      <c r="C97" s="5"/>
      <c r="D97" s="5"/>
      <c r="E97" s="5"/>
      <c r="F97" s="6"/>
      <c r="G97" s="6"/>
      <c r="H97" s="6"/>
      <c r="I97" s="6"/>
      <c r="J97" s="16">
        <f t="shared" si="0"/>
        <v>0</v>
      </c>
    </row>
    <row r="98" spans="1:12" ht="27.75" customHeight="1" x14ac:dyDescent="0.25">
      <c r="A98" s="5"/>
      <c r="B98" s="8" t="s">
        <v>79</v>
      </c>
      <c r="C98" s="5" t="s">
        <v>81</v>
      </c>
      <c r="D98" s="5" t="s">
        <v>89</v>
      </c>
      <c r="E98" s="5">
        <v>1</v>
      </c>
      <c r="F98" s="6">
        <v>74</v>
      </c>
      <c r="G98" s="6">
        <f>F98/10</f>
        <v>7.4</v>
      </c>
      <c r="H98" s="6">
        <f>14.17</f>
        <v>14.17</v>
      </c>
      <c r="I98" s="6">
        <f t="shared" ref="I98:I102" si="8">G98*H98</f>
        <v>104.858</v>
      </c>
      <c r="J98" s="16">
        <f t="shared" si="0"/>
        <v>1.6059854193469336E-2</v>
      </c>
    </row>
    <row r="99" spans="1:12" ht="27.75" customHeight="1" x14ac:dyDescent="0.25">
      <c r="A99" s="5"/>
      <c r="B99" s="8" t="s">
        <v>80</v>
      </c>
      <c r="C99" s="5" t="s">
        <v>82</v>
      </c>
      <c r="D99" s="5" t="s">
        <v>89</v>
      </c>
      <c r="E99" s="5">
        <v>1</v>
      </c>
      <c r="F99" s="6">
        <v>88</v>
      </c>
      <c r="G99" s="6">
        <f t="shared" ref="G99:G102" si="9">F99</f>
        <v>88</v>
      </c>
      <c r="H99" s="6">
        <f>7.5</f>
        <v>7.5</v>
      </c>
      <c r="I99" s="6">
        <f t="shared" si="8"/>
        <v>660</v>
      </c>
      <c r="J99" s="16">
        <f t="shared" si="0"/>
        <v>0.10108435949274031</v>
      </c>
    </row>
    <row r="100" spans="1:12" ht="40.5" customHeight="1" x14ac:dyDescent="0.25">
      <c r="A100" s="5"/>
      <c r="B100" s="8" t="s">
        <v>83</v>
      </c>
      <c r="C100" s="5" t="s">
        <v>84</v>
      </c>
      <c r="D100" s="5" t="s">
        <v>89</v>
      </c>
      <c r="E100" s="5">
        <v>1</v>
      </c>
      <c r="F100" s="6">
        <v>16</v>
      </c>
      <c r="G100" s="6">
        <f t="shared" si="9"/>
        <v>16</v>
      </c>
      <c r="H100" s="6">
        <f>14.17</f>
        <v>14.17</v>
      </c>
      <c r="I100" s="6">
        <f t="shared" si="8"/>
        <v>226.72</v>
      </c>
      <c r="J100" s="16">
        <f t="shared" si="0"/>
        <v>3.4724009066960729E-2</v>
      </c>
    </row>
    <row r="101" spans="1:12" ht="39.75" customHeight="1" x14ac:dyDescent="0.25">
      <c r="A101" s="5"/>
      <c r="B101" s="8" t="s">
        <v>85</v>
      </c>
      <c r="C101" s="11" t="s">
        <v>86</v>
      </c>
      <c r="D101" s="5" t="s">
        <v>89</v>
      </c>
      <c r="E101" s="5">
        <v>1</v>
      </c>
      <c r="F101" s="6">
        <v>96</v>
      </c>
      <c r="G101" s="6">
        <f t="shared" si="9"/>
        <v>96</v>
      </c>
      <c r="H101" s="6">
        <f>21.67</f>
        <v>21.67</v>
      </c>
      <c r="I101" s="6">
        <f t="shared" si="8"/>
        <v>2080.3200000000002</v>
      </c>
      <c r="J101" s="16">
        <f t="shared" si="0"/>
        <v>0.31861790112111743</v>
      </c>
    </row>
    <row r="102" spans="1:12" ht="24" customHeight="1" x14ac:dyDescent="0.25">
      <c r="A102" s="5"/>
      <c r="B102" s="8" t="s">
        <v>87</v>
      </c>
      <c r="C102" s="12" t="s">
        <v>88</v>
      </c>
      <c r="D102" s="5" t="s">
        <v>90</v>
      </c>
      <c r="E102" s="5">
        <v>1</v>
      </c>
      <c r="F102" s="6">
        <v>32</v>
      </c>
      <c r="G102" s="6">
        <f t="shared" si="9"/>
        <v>32</v>
      </c>
      <c r="H102" s="6">
        <f>122.5</f>
        <v>122.5</v>
      </c>
      <c r="I102" s="6">
        <f t="shared" si="8"/>
        <v>3920</v>
      </c>
      <c r="J102" s="16">
        <f t="shared" si="0"/>
        <v>0.60037983213870005</v>
      </c>
    </row>
    <row r="103" spans="1:12" ht="63" customHeight="1" x14ac:dyDescent="0.25">
      <c r="A103" s="5"/>
      <c r="B103" s="13" t="s">
        <v>76</v>
      </c>
      <c r="C103" s="5" t="s">
        <v>27</v>
      </c>
      <c r="D103" s="5"/>
      <c r="E103" s="5"/>
      <c r="F103" s="6"/>
      <c r="G103" s="6"/>
      <c r="H103" s="6"/>
      <c r="I103" s="6">
        <v>38298.19</v>
      </c>
      <c r="J103" s="16">
        <f t="shared" si="0"/>
        <v>5.8656787967898056</v>
      </c>
    </row>
    <row r="104" spans="1:12" ht="19.5" customHeight="1" x14ac:dyDescent="0.25">
      <c r="A104" s="63" t="s">
        <v>39</v>
      </c>
      <c r="B104" s="64"/>
      <c r="C104" s="64"/>
      <c r="D104" s="64"/>
      <c r="E104" s="64"/>
      <c r="F104" s="64"/>
      <c r="G104" s="64"/>
      <c r="H104" s="64"/>
      <c r="I104" s="30">
        <f>I102+I101+I100+I99+I98+I96+I95+I94+I92+I91+I90+I89+I88+I86+I85+I83+I82+I81+I79+I78+I77+I76+I75+I74+I73+I72+I71+I70+I69+I66+I65+I64+I63+I62+I61+I60+I59+I58+I56+I55+I54+I53+I52+I51+I48+I47+I46+I45+I44+I43+I42+I41+I40</f>
        <v>120598.428333</v>
      </c>
      <c r="J104" s="16">
        <f t="shared" si="0"/>
        <v>18.470628611927957</v>
      </c>
    </row>
    <row r="105" spans="1:12" ht="17.25" customHeight="1" x14ac:dyDescent="0.25">
      <c r="A105" s="63" t="s">
        <v>40</v>
      </c>
      <c r="B105" s="64"/>
      <c r="C105" s="64"/>
      <c r="D105" s="64"/>
      <c r="E105" s="64"/>
      <c r="F105" s="64"/>
      <c r="G105" s="64"/>
      <c r="H105" s="64"/>
      <c r="I105" s="30">
        <f>I103</f>
        <v>38298.19</v>
      </c>
      <c r="J105" s="16">
        <f t="shared" si="0"/>
        <v>5.8656787967898056</v>
      </c>
    </row>
    <row r="106" spans="1:12" x14ac:dyDescent="0.25">
      <c r="A106" s="63" t="s">
        <v>154</v>
      </c>
      <c r="B106" s="64"/>
      <c r="C106" s="64"/>
      <c r="D106" s="64"/>
      <c r="E106" s="64"/>
      <c r="F106" s="64"/>
      <c r="G106" s="64"/>
      <c r="H106" s="64"/>
      <c r="I106" s="30">
        <f>I104*0.05</f>
        <v>6029.9214166500005</v>
      </c>
      <c r="J106" s="16">
        <f t="shared" si="0"/>
        <v>0.92353143059639775</v>
      </c>
    </row>
    <row r="107" spans="1:12" x14ac:dyDescent="0.25">
      <c r="A107" s="63" t="s">
        <v>49</v>
      </c>
      <c r="B107" s="64"/>
      <c r="C107" s="64"/>
      <c r="D107" s="64"/>
      <c r="E107" s="64"/>
      <c r="F107" s="64"/>
      <c r="G107" s="64"/>
      <c r="H107" s="64"/>
      <c r="I107" s="30">
        <f>I104+I105+I106</f>
        <v>164926.53974964999</v>
      </c>
      <c r="J107" s="16">
        <f t="shared" si="0"/>
        <v>25.259838839314156</v>
      </c>
    </row>
    <row r="108" spans="1:12" x14ac:dyDescent="0.25">
      <c r="A108" s="63" t="s">
        <v>177</v>
      </c>
      <c r="B108" s="64"/>
      <c r="C108" s="64"/>
      <c r="D108" s="64"/>
      <c r="E108" s="64"/>
      <c r="F108" s="64"/>
      <c r="G108" s="64"/>
      <c r="H108" s="64"/>
      <c r="I108" s="50">
        <f>I107/12/544.1</f>
        <v>25.259838839314156</v>
      </c>
      <c r="J108" s="51"/>
      <c r="K108" s="21">
        <v>25.35</v>
      </c>
      <c r="L108" s="52"/>
    </row>
  </sheetData>
  <mergeCells count="56">
    <mergeCell ref="E1:J1"/>
    <mergeCell ref="E2:J2"/>
    <mergeCell ref="E4:J4"/>
    <mergeCell ref="G10:J10"/>
    <mergeCell ref="G11:J11"/>
    <mergeCell ref="B32:C32"/>
    <mergeCell ref="D31:E31"/>
    <mergeCell ref="B29:C29"/>
    <mergeCell ref="A34:J34"/>
    <mergeCell ref="C6:J6"/>
    <mergeCell ref="C9:J9"/>
    <mergeCell ref="F7:J7"/>
    <mergeCell ref="F8:J8"/>
    <mergeCell ref="G12:J12"/>
    <mergeCell ref="G13:J13"/>
    <mergeCell ref="G15:J15"/>
    <mergeCell ref="G16:J16"/>
    <mergeCell ref="G17:J17"/>
    <mergeCell ref="G18:J18"/>
    <mergeCell ref="D21:E21"/>
    <mergeCell ref="B27:C27"/>
    <mergeCell ref="B25:C25"/>
    <mergeCell ref="D22:E22"/>
    <mergeCell ref="D23:E23"/>
    <mergeCell ref="B21:C21"/>
    <mergeCell ref="B22:C22"/>
    <mergeCell ref="B23:C23"/>
    <mergeCell ref="B24:C24"/>
    <mergeCell ref="B28:C28"/>
    <mergeCell ref="B26:C26"/>
    <mergeCell ref="A108:H108"/>
    <mergeCell ref="A107:H107"/>
    <mergeCell ref="A105:H105"/>
    <mergeCell ref="A87:H87"/>
    <mergeCell ref="A67:H67"/>
    <mergeCell ref="A68:H68"/>
    <mergeCell ref="A80:H80"/>
    <mergeCell ref="A104:H104"/>
    <mergeCell ref="A93:H93"/>
    <mergeCell ref="A84:H84"/>
    <mergeCell ref="D24:E24"/>
    <mergeCell ref="D25:E25"/>
    <mergeCell ref="D27:E27"/>
    <mergeCell ref="D28:E28"/>
    <mergeCell ref="A106:H106"/>
    <mergeCell ref="A57:H57"/>
    <mergeCell ref="A50:H50"/>
    <mergeCell ref="A49:H49"/>
    <mergeCell ref="B30:C30"/>
    <mergeCell ref="D26:E26"/>
    <mergeCell ref="B31:C31"/>
    <mergeCell ref="A39:H39"/>
    <mergeCell ref="A35:J35"/>
    <mergeCell ref="D29:E29"/>
    <mergeCell ref="D30:E30"/>
    <mergeCell ref="D32:E32"/>
  </mergeCells>
  <pageMargins left="1.1811023622047245" right="0.39370078740157483" top="0.59055118110236227" bottom="0.59055118110236227" header="0.47244094488188981" footer="0.23622047244094491"/>
  <pageSetup paperSize="9" scale="55" orientation="portrait" r:id="rId1"/>
  <rowBreaks count="1" manualBreakCount="1"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2022-06-29T05:40:00Z</dcterms:modified>
</cp:coreProperties>
</file>