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2795 от 07.12.2022\"/>
    </mc:Choice>
  </mc:AlternateContent>
  <bookViews>
    <workbookView xWindow="0" yWindow="0" windowWidth="16380" windowHeight="8190" tabRatio="500"/>
  </bookViews>
  <sheets>
    <sheet name="шахтинская 14" sheetId="1" r:id="rId1"/>
    <sheet name="Лист1" sheetId="2" r:id="rId2"/>
  </sheets>
  <definedNames>
    <definedName name="_xlnm.Print_Area" localSheetId="0">'шахтинская 14'!$A$1:$J$89</definedName>
  </definedNames>
  <calcPr calcId="15251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J81" i="1" l="1"/>
  <c r="I81" i="1"/>
  <c r="I83" i="1" s="1"/>
  <c r="J83" i="1" s="1"/>
  <c r="G79" i="1"/>
  <c r="I79" i="1" s="1"/>
  <c r="J79" i="1" s="1"/>
  <c r="F78" i="1"/>
  <c r="G78" i="1" s="1"/>
  <c r="I78" i="1" s="1"/>
  <c r="J78" i="1" s="1"/>
  <c r="F77" i="1"/>
  <c r="G77" i="1" s="1"/>
  <c r="I77" i="1" s="1"/>
  <c r="J77" i="1" s="1"/>
  <c r="F76" i="1"/>
  <c r="G76" i="1" s="1"/>
  <c r="I76" i="1" s="1"/>
  <c r="J76" i="1" s="1"/>
  <c r="H74" i="1"/>
  <c r="G74" i="1"/>
  <c r="I74" i="1" s="1"/>
  <c r="J74" i="1" s="1"/>
  <c r="F74" i="1"/>
  <c r="E74" i="1"/>
  <c r="I72" i="1"/>
  <c r="J72" i="1" s="1"/>
  <c r="G72" i="1"/>
  <c r="G71" i="1"/>
  <c r="I71" i="1" s="1"/>
  <c r="J71" i="1" s="1"/>
  <c r="G70" i="1"/>
  <c r="I70" i="1" s="1"/>
  <c r="J70" i="1" s="1"/>
  <c r="J69" i="1"/>
  <c r="I69" i="1"/>
  <c r="G69" i="1"/>
  <c r="I68" i="1"/>
  <c r="J68" i="1" s="1"/>
  <c r="G68" i="1"/>
  <c r="F68" i="1"/>
  <c r="I67" i="1"/>
  <c r="I66" i="1"/>
  <c r="G65" i="1"/>
  <c r="I65" i="1" s="1"/>
  <c r="J65" i="1" s="1"/>
  <c r="G64" i="1"/>
  <c r="I64" i="1" s="1"/>
  <c r="J64" i="1" s="1"/>
  <c r="J63" i="1"/>
  <c r="F62" i="1"/>
  <c r="G62" i="1" s="1"/>
  <c r="I62" i="1" s="1"/>
  <c r="J62" i="1" s="1"/>
  <c r="F59" i="1"/>
  <c r="G59" i="1" s="1"/>
  <c r="I59" i="1" s="1"/>
  <c r="J59" i="1" s="1"/>
  <c r="G58" i="1"/>
  <c r="I58" i="1" s="1"/>
  <c r="J58" i="1" s="1"/>
  <c r="I57" i="1"/>
  <c r="J57" i="1" s="1"/>
  <c r="G57" i="1"/>
  <c r="G56" i="1"/>
  <c r="I56" i="1" s="1"/>
  <c r="J56" i="1" s="1"/>
  <c r="F56" i="1"/>
  <c r="G55" i="1"/>
  <c r="I55" i="1" s="1"/>
  <c r="J55" i="1" s="1"/>
  <c r="F55" i="1"/>
  <c r="G54" i="1"/>
  <c r="I54" i="1" s="1"/>
  <c r="J54" i="1" s="1"/>
  <c r="F54" i="1"/>
  <c r="G53" i="1"/>
  <c r="I53" i="1" s="1"/>
  <c r="J53" i="1" s="1"/>
  <c r="F53" i="1"/>
  <c r="G52" i="1"/>
  <c r="I52" i="1" s="1"/>
  <c r="J52" i="1" s="1"/>
  <c r="F52" i="1"/>
  <c r="G51" i="1"/>
  <c r="I51" i="1" s="1"/>
  <c r="J51" i="1" s="1"/>
  <c r="F51" i="1"/>
  <c r="G50" i="1"/>
  <c r="I50" i="1" s="1"/>
  <c r="J50" i="1" s="1"/>
  <c r="F50" i="1"/>
  <c r="G49" i="1"/>
  <c r="I49" i="1" s="1"/>
  <c r="J49" i="1" s="1"/>
  <c r="F49" i="1"/>
  <c r="G46" i="1"/>
  <c r="I46" i="1" s="1"/>
  <c r="J46" i="1" s="1"/>
  <c r="I45" i="1"/>
  <c r="J45" i="1" s="1"/>
  <c r="G45" i="1"/>
  <c r="G44" i="1"/>
  <c r="I44" i="1" s="1"/>
  <c r="J44" i="1" s="1"/>
  <c r="F44" i="1"/>
  <c r="F43" i="1"/>
  <c r="E43" i="1"/>
  <c r="G43" i="1" s="1"/>
  <c r="I43" i="1" s="1"/>
  <c r="J43" i="1" s="1"/>
  <c r="F42" i="1"/>
  <c r="G42" i="1" s="1"/>
  <c r="I42" i="1" s="1"/>
  <c r="J42" i="1" s="1"/>
  <c r="F41" i="1"/>
  <c r="G41" i="1" s="1"/>
  <c r="I41" i="1" s="1"/>
  <c r="J41" i="1" s="1"/>
  <c r="F38" i="1"/>
  <c r="F39" i="1" s="1"/>
  <c r="G39" i="1" s="1"/>
  <c r="I39" i="1" s="1"/>
  <c r="J39" i="1" s="1"/>
  <c r="F37" i="1"/>
  <c r="G37" i="1" s="1"/>
  <c r="I37" i="1" s="1"/>
  <c r="J37" i="1" s="1"/>
  <c r="E37" i="1"/>
  <c r="G36" i="1"/>
  <c r="I36" i="1" s="1"/>
  <c r="J36" i="1" s="1"/>
  <c r="F36" i="1"/>
  <c r="E36" i="1"/>
  <c r="F35" i="1"/>
  <c r="G35" i="1" s="1"/>
  <c r="I35" i="1" s="1"/>
  <c r="J35" i="1" s="1"/>
  <c r="E35" i="1"/>
  <c r="G32" i="1"/>
  <c r="I32" i="1" s="1"/>
  <c r="J32" i="1" s="1"/>
  <c r="F32" i="1"/>
  <c r="G31" i="1"/>
  <c r="I31" i="1" s="1"/>
  <c r="J31" i="1" s="1"/>
  <c r="F31" i="1"/>
  <c r="G30" i="1"/>
  <c r="I30" i="1" s="1"/>
  <c r="J30" i="1" s="1"/>
  <c r="F30" i="1"/>
  <c r="G29" i="1"/>
  <c r="I29" i="1" s="1"/>
  <c r="J29" i="1" s="1"/>
  <c r="F29" i="1"/>
  <c r="G28" i="1"/>
  <c r="I28" i="1" s="1"/>
  <c r="J28" i="1" s="1"/>
  <c r="F28" i="1"/>
  <c r="F27" i="1"/>
  <c r="E27" i="1"/>
  <c r="G27" i="1" s="1"/>
  <c r="I27" i="1" s="1"/>
  <c r="J27" i="1" l="1"/>
  <c r="G38" i="1"/>
  <c r="I38" i="1" s="1"/>
  <c r="J38" i="1" s="1"/>
  <c r="I82" i="1" l="1"/>
  <c r="J82" i="1" l="1"/>
  <c r="I84" i="1"/>
  <c r="I85" i="1" l="1"/>
  <c r="J84" i="1"/>
</calcChain>
</file>

<file path=xl/sharedStrings.xml><?xml version="1.0" encoding="utf-8"?>
<sst xmlns="http://schemas.openxmlformats.org/spreadsheetml/2006/main" count="210" uniqueCount="151">
  <si>
    <t>Приложение</t>
  </si>
  <si>
    <t>к постановлению администрации МОГО "Ухта"</t>
  </si>
  <si>
    <t xml:space="preserve">     </t>
  </si>
  <si>
    <t xml:space="preserve">«Приложение № 1 </t>
  </si>
  <si>
    <t>от 23.08.2022 № 1760</t>
  </si>
  <si>
    <t>Наименование улицы</t>
  </si>
  <si>
    <t>пгт. Ярега, ул. Белгородская</t>
  </si>
  <si>
    <t>№ дома</t>
  </si>
  <si>
    <t>8</t>
  </si>
  <si>
    <t>Год постройки</t>
  </si>
  <si>
    <t>1974</t>
  </si>
  <si>
    <t>Тип дома  (квартирного, иное)</t>
  </si>
  <si>
    <t xml:space="preserve">многоквартирный 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</si>
  <si>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</si>
  <si>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</si>
  <si>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</si>
  <si>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</si>
  <si>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</si>
  <si>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 xml:space="preserve">Площадь лестничных клеток, лифтов,тамбуров и др. помещений, м2 </t>
  </si>
  <si>
    <t>ПЕРЕЧЕНЬ</t>
  </si>
  <si>
    <t xml:space="preserve">Перечень работ, услуг по управлению, содержанию и текущему ремонту общего имущества собственников помещений в многоквартирном доме № 8,                                                                                                                                 ул. Белгородкая, пгт. Ярега, г. Ухта </t>
  </si>
  <si>
    <t>№ расц.</t>
  </si>
  <si>
    <t>Наименование работ и услуг</t>
  </si>
  <si>
    <t>Ед. изм.</t>
  </si>
  <si>
    <t>Периодичность (сроки) выполнения работ и оказания услуг</t>
  </si>
  <si>
    <t>Периодичность (сроки) выполнения работ и оказания услуг на три года</t>
  </si>
  <si>
    <t>Разовый 
объем работ</t>
  </si>
  <si>
    <t>Объем работ на год с учетом ед. измерения</t>
  </si>
  <si>
    <t>Расценка, руб.</t>
  </si>
  <si>
    <t>Годовая плата (рублей)</t>
  </si>
  <si>
    <t>Стоимость на 1 кв.м. общей площади (рублей в месяц)</t>
  </si>
  <si>
    <t xml:space="preserve">I.Санитарное содержание </t>
  </si>
  <si>
    <t>51-001</t>
  </si>
  <si>
    <t xml:space="preserve">Влажное подметание лестничных площадок </t>
  </si>
  <si>
    <t>100 м2</t>
  </si>
  <si>
    <t>2 раза в неделю</t>
  </si>
  <si>
    <t>51-009</t>
  </si>
  <si>
    <t>Мытье лестничных площадок МОП</t>
  </si>
  <si>
    <t>1 раз в месяц</t>
  </si>
  <si>
    <t>51-024</t>
  </si>
  <si>
    <t>Влажная протирка приборов отопления</t>
  </si>
  <si>
    <t>10 м2</t>
  </si>
  <si>
    <t>51-019</t>
  </si>
  <si>
    <t>Влажная протирка дверей</t>
  </si>
  <si>
    <t>51-023</t>
  </si>
  <si>
    <t>Влажная протирка почтовых ящиков</t>
  </si>
  <si>
    <t>51-025</t>
  </si>
  <si>
    <t>Влажная протирка перил</t>
  </si>
  <si>
    <t>II. Уборка земельного участка (Летняя и зимняя)</t>
  </si>
  <si>
    <t xml:space="preserve"> Летняя уборка</t>
  </si>
  <si>
    <t>53-002</t>
  </si>
  <si>
    <t>Подметание территории 1 класса с неусовершенствованным покрытием</t>
  </si>
  <si>
    <t>1000 м2</t>
  </si>
  <si>
    <t>53-020 (прим.)</t>
  </si>
  <si>
    <t>Уборка грунта, газона от случайного мусора</t>
  </si>
  <si>
    <t>1 раз неделю</t>
  </si>
  <si>
    <t>53-021</t>
  </si>
  <si>
    <t>Уборка газонов и грунта сильной загрязненности (после зимы)</t>
  </si>
  <si>
    <t>68-4-2</t>
  </si>
  <si>
    <t>Выкашивание газонов газонокосилкой</t>
  </si>
  <si>
    <t>53-025</t>
  </si>
  <si>
    <t>Уборка с газонов травы скошенной газонокосилкой</t>
  </si>
  <si>
    <t xml:space="preserve"> Зимняя уборка</t>
  </si>
  <si>
    <t>54-006</t>
  </si>
  <si>
    <t>Подметание свежего снега без предварительной обработки территории 1 класса с неусовершенствованным покрытием</t>
  </si>
  <si>
    <t xml:space="preserve">2 раза в неделю </t>
  </si>
  <si>
    <t>54-016</t>
  </si>
  <si>
    <t>Сдвигание снега по территории 1 класса с неусовершенствованным покрытием</t>
  </si>
  <si>
    <t>в дни снегопада</t>
  </si>
  <si>
    <t>54-025</t>
  </si>
  <si>
    <t>Пескоподсыпка территории (вх.пл, асфю)</t>
  </si>
  <si>
    <t>54-013</t>
  </si>
  <si>
    <t xml:space="preserve">Сдвигание снега в дни снегопада (крыльца) </t>
  </si>
  <si>
    <t>Песок</t>
  </si>
  <si>
    <t>м3</t>
  </si>
  <si>
    <t>Механизированная уборка (погрузчик)</t>
  </si>
  <si>
    <t>м/час</t>
  </si>
  <si>
    <t>III. Проведение технических осмотров и мелкий ремонт</t>
  </si>
  <si>
    <t xml:space="preserve"> Плановые осмотры</t>
  </si>
  <si>
    <t>прим. 3-7-1в</t>
  </si>
  <si>
    <t>Осмотр кровель из штучных материалов</t>
  </si>
  <si>
    <t>42-006</t>
  </si>
  <si>
    <t>Осмотр деревянных конструкций стропил</t>
  </si>
  <si>
    <t>100 м3</t>
  </si>
  <si>
    <t>42-007</t>
  </si>
  <si>
    <t>Осмотр деревянных заполнений проемов</t>
  </si>
  <si>
    <t xml:space="preserve"> 42-009</t>
  </si>
  <si>
    <t>Осмотр внутренней окраски и отделки</t>
  </si>
  <si>
    <t>42-011</t>
  </si>
  <si>
    <t>Осмотр СО  в начале и конце отопительного сезона</t>
  </si>
  <si>
    <t>42-012</t>
  </si>
  <si>
    <t>Осмотр электросетей, арматуры и электрооборудования на лестничных клетках</t>
  </si>
  <si>
    <t>100 лест.</t>
  </si>
  <si>
    <t>42-014</t>
  </si>
  <si>
    <t>Осмотр вводных электрических щитков</t>
  </si>
  <si>
    <t>100 шт.</t>
  </si>
  <si>
    <t xml:space="preserve"> 42-013</t>
  </si>
  <si>
    <t>Осмотр электросетей, арматуры и электрооборудования на чердаках и подвалах</t>
  </si>
  <si>
    <t xml:space="preserve"> 2-1-1б</t>
  </si>
  <si>
    <t>Проверка вентканалов</t>
  </si>
  <si>
    <t>шт.</t>
  </si>
  <si>
    <t>пр. 2-1-1а</t>
  </si>
  <si>
    <t xml:space="preserve">Проверка технического состояния дымоходов </t>
  </si>
  <si>
    <t>1 дымоход</t>
  </si>
  <si>
    <t>прим. 42-011</t>
  </si>
  <si>
    <t xml:space="preserve">Осмотр сетей ХВС, ГВС и водоотведения </t>
  </si>
  <si>
    <t>IV.Содержание иных элементов общего имущества</t>
  </si>
  <si>
    <t>Кровля и подвал</t>
  </si>
  <si>
    <t>54-041</t>
  </si>
  <si>
    <t>Очистка кровли, козырек от снежных свесов и сосулек</t>
  </si>
  <si>
    <t>Лестничная клетка</t>
  </si>
  <si>
    <t xml:space="preserve">Дератизация </t>
  </si>
  <si>
    <t>м2</t>
  </si>
  <si>
    <t>систематическая</t>
  </si>
  <si>
    <t>15-018</t>
  </si>
  <si>
    <t>Установка пружин на входных дверях</t>
  </si>
  <si>
    <t>Прочее</t>
  </si>
  <si>
    <t>Обслуживание ВДГО</t>
  </si>
  <si>
    <t>Визуальная проверка состояния окраски и креплений наружного (фасадного) газопровода</t>
  </si>
  <si>
    <t>10 м</t>
  </si>
  <si>
    <t>1 раз в год</t>
  </si>
  <si>
    <t>Визуальная проверка состояния окраски и креплений наружного (внутридомового ) газопровода</t>
  </si>
  <si>
    <t>1 м</t>
  </si>
  <si>
    <t>Проверка гермитичности соединений и отключающих устройств внутридомового газового оборудования при D до 32 мм.</t>
  </si>
  <si>
    <t>сварной стык, резьб. соедин, отк. устр.</t>
  </si>
  <si>
    <t xml:space="preserve">Смазка газового крана до D 20мм </t>
  </si>
  <si>
    <t>кран</t>
  </si>
  <si>
    <t xml:space="preserve">Визуальная проверка наличия и целостности футляров </t>
  </si>
  <si>
    <t>Аварийное обслуживание (ХВ, отведение сточных вод, т/энергия, эл/энергия)</t>
  </si>
  <si>
    <t>1 м2</t>
  </si>
  <si>
    <t xml:space="preserve"> V. Подготовка многоквартирного дома к сезонной эксплуатации.</t>
  </si>
  <si>
    <t xml:space="preserve"> 31-053</t>
  </si>
  <si>
    <t>Промывка СО</t>
  </si>
  <si>
    <t xml:space="preserve"> 31-043</t>
  </si>
  <si>
    <t xml:space="preserve">Спуск и наполнение воды системы отопления </t>
  </si>
  <si>
    <t>1000 м3 здания</t>
  </si>
  <si>
    <t xml:space="preserve"> 31-068</t>
  </si>
  <si>
    <t>Гидравлическое испытание трубопроводов системы отопления</t>
  </si>
  <si>
    <t>100 м</t>
  </si>
  <si>
    <t>31-045</t>
  </si>
  <si>
    <t>Проверка на прогрев отопительных приборов с регулировкой</t>
  </si>
  <si>
    <t>1 прибор</t>
  </si>
  <si>
    <t xml:space="preserve">VI.Текущий ремонт </t>
  </si>
  <si>
    <t>Затраты на проведение работ по текущему ремонту в соответствии с минимальным перечнем услуг и работ, необходимых для обеспечения надлежащего содержания общего имущества в многоквартирном доме, и порядке их оказания и выполнения, утвержденных постановлением Правительства РФ от 03.04.2013 N 290</t>
  </si>
  <si>
    <t xml:space="preserve">ИТОГО по содержанию  </t>
  </si>
  <si>
    <t>ИТОГО текущий ремонт</t>
  </si>
  <si>
    <t xml:space="preserve">ВСЕГО  годовые затраты </t>
  </si>
  <si>
    <t>Размер платы за жилое  помещение (руб/м2)</t>
  </si>
  <si>
    <t>* Затраты на управление домом входят в состав расценок и составляют 5,16% от общей суммы затрат на содержание и ремонт общего имущества МКД.  Состав работ, услуг по управлению домом определён п. 4 «Правил осуществления деятельности по управлению МКД», условиями Договора управления домом.</t>
  </si>
  <si>
    <t>».</t>
  </si>
  <si>
    <t xml:space="preserve">       от 07 декабря 2022 г. № 2795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</si>
</sst>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"/>
    <numFmt numFmtId="165" formatCode="0.0"/>
    <numFmt numFmtId="166" formatCode="_-* #,##0.00\ _₽_-;\-* #,##0.00\ _₽_-;_-* \-??\ _₽_-;_-@_-"/>
    <numFmt numFmtId="167" formatCode="_-* #,##0.00_р_._-;\-* #,##0.00_р_._-;_-* \-??_р_._-;_-@_-"/>
    <numFmt numFmtId="168" formatCode="_-* #,##0.000\ _₽_-;\-* #,##0.000\ _₽_-;_-* \-??\ _₽_-;_-@_-"/>
  </numFmts>
  <fonts count="27" x14ac:knownFonts="1">
    <font>
      <sz val="11"/>
      <color rgb="FF000000"/>
      <name val="Calibri"/>
      <family val="2"/>
      <charset val="204"/>
    </font>
    <font>
      <b/>
      <sz val="11"/>
      <color rgb="FF000000"/>
      <name val="Calibri"/>
      <family val="2"/>
      <charset val="204"/>
    </font>
    <font>
      <sz val="7"/>
      <name val="Arial Cyr"/>
      <family val="2"/>
      <charset val="204"/>
    </font>
    <font>
      <b/>
      <i/>
      <sz val="7"/>
      <name val="Arial Cyr"/>
      <family val="2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7"/>
      <name val="Arial Cyr"/>
      <family val="2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11"/>
      <name val="Calibri"/>
      <family val="2"/>
      <charset val="204"/>
    </font>
    <font>
      <b/>
      <u/>
      <sz val="9"/>
      <name val="Times New Roman"/>
      <family val="1"/>
      <charset val="204"/>
    </font>
    <font>
      <u/>
      <sz val="9"/>
      <name val="Times New Roman"/>
      <family val="1"/>
      <charset val="204"/>
    </font>
    <font>
      <sz val="9"/>
      <name val="Calibri"/>
      <family val="2"/>
      <charset val="204"/>
    </font>
    <font>
      <sz val="8"/>
      <color rgb="FF000000"/>
      <name val="Times New Roman"/>
      <family val="1"/>
      <charset val="204"/>
    </font>
    <font>
      <u/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7">
    <xf numFmtId="0" fontId="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</cellStyleXfs>
  <cellXfs count="102">
    <xf numFmtId="0" fontId="0" fillId="0" borderId="0" xfId="0"/>
    <xf numFmtId="0" fontId="16" fillId="0" borderId="1" xfId="0" applyFont="1" applyBorder="1" applyAlignment="1">
      <alignment horizontal="center" vertical="center" wrapText="1"/>
    </xf>
    <xf numFmtId="0" fontId="12" fillId="2" borderId="0" xfId="0" applyFont="1" applyFill="1" applyBorder="1" applyAlignment="1">
      <alignment vertical="center" wrapText="1"/>
    </xf>
    <xf numFmtId="0" fontId="11" fillId="2" borderId="0" xfId="0" applyFont="1" applyFill="1" applyBorder="1" applyAlignment="1">
      <alignment horizontal="center" vertical="center" wrapText="1"/>
    </xf>
    <xf numFmtId="165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64" fontId="4" fillId="0" borderId="0" xfId="0" applyNumberFormat="1" applyFont="1" applyBorder="1" applyAlignment="1">
      <alignment horizontal="right" vertical="center" wrapText="1"/>
    </xf>
    <xf numFmtId="0" fontId="5" fillId="0" borderId="0" xfId="0" applyFont="1" applyBorder="1" applyAlignment="1">
      <alignment horizontal="right" vertical="center" wrapText="1"/>
    </xf>
    <xf numFmtId="0" fontId="4" fillId="0" borderId="0" xfId="0" applyFont="1" applyBorder="1" applyAlignment="1">
      <alignment horizontal="right" vertical="center"/>
    </xf>
    <xf numFmtId="164" fontId="4" fillId="0" borderId="0" xfId="0" applyNumberFormat="1" applyFont="1" applyBorder="1" applyAlignment="1">
      <alignment horizontal="right" wrapText="1"/>
    </xf>
    <xf numFmtId="0" fontId="4" fillId="0" borderId="0" xfId="0" applyFont="1" applyBorder="1" applyAlignment="1">
      <alignment horizontal="right" vertical="center" wrapText="1"/>
    </xf>
    <xf numFmtId="0" fontId="0" fillId="0" borderId="0" xfId="0" applyBorder="1" applyAlignment="1">
      <alignment horizontal="center" wrapText="1"/>
    </xf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center" wrapText="1"/>
    </xf>
    <xf numFmtId="0" fontId="1" fillId="0" borderId="0" xfId="0" applyFont="1" applyAlignment="1">
      <alignment horizontal="center" vertical="center" wrapText="1"/>
    </xf>
    <xf numFmtId="2" fontId="0" fillId="2" borderId="0" xfId="0" applyNumberFormat="1" applyFill="1" applyAlignment="1">
      <alignment wrapText="1"/>
    </xf>
    <xf numFmtId="2" fontId="0" fillId="2" borderId="0" xfId="0" applyNumberFormat="1" applyFill="1"/>
    <xf numFmtId="0" fontId="2" fillId="0" borderId="0" xfId="0" applyFont="1" applyAlignment="1">
      <alignment wrapText="1"/>
    </xf>
    <xf numFmtId="0" fontId="3" fillId="0" borderId="0" xfId="0" applyFont="1" applyBorder="1" applyAlignment="1">
      <alignment horizontal="left" vertical="center" wrapText="1"/>
    </xf>
    <xf numFmtId="164" fontId="4" fillId="0" borderId="0" xfId="0" applyNumberFormat="1" applyFont="1" applyBorder="1" applyAlignment="1">
      <alignment horizontal="right" wrapText="1"/>
    </xf>
    <xf numFmtId="164" fontId="6" fillId="0" borderId="0" xfId="0" applyNumberFormat="1" applyFont="1" applyBorder="1" applyAlignment="1">
      <alignment horizontal="right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164" fontId="8" fillId="0" borderId="0" xfId="0" applyNumberFormat="1" applyFont="1" applyBorder="1" applyAlignment="1">
      <alignment horizontal="center" vertical="center" wrapText="1"/>
    </xf>
    <xf numFmtId="2" fontId="6" fillId="2" borderId="0" xfId="0" applyNumberFormat="1" applyFont="1" applyFill="1" applyBorder="1" applyAlignment="1">
      <alignment horizontal="right" wrapText="1"/>
    </xf>
    <xf numFmtId="0" fontId="9" fillId="0" borderId="0" xfId="0" applyFont="1" applyAlignment="1">
      <alignment horizontal="center" vertical="center" wrapText="1"/>
    </xf>
    <xf numFmtId="2" fontId="2" fillId="2" borderId="0" xfId="0" applyNumberFormat="1" applyFont="1" applyFill="1" applyAlignment="1">
      <alignment vertical="center" wrapText="1"/>
    </xf>
    <xf numFmtId="0" fontId="10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2" fontId="13" fillId="0" borderId="1" xfId="0" applyNumberFormat="1" applyFont="1" applyBorder="1" applyAlignment="1">
      <alignment horizontal="center" vertical="center" wrapText="1"/>
    </xf>
    <xf numFmtId="2" fontId="14" fillId="2" borderId="1" xfId="0" applyNumberFormat="1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1" fontId="10" fillId="0" borderId="1" xfId="0" applyNumberFormat="1" applyFont="1" applyBorder="1" applyAlignment="1">
      <alignment horizontal="center" vertical="center" wrapText="1"/>
    </xf>
    <xf numFmtId="1" fontId="15" fillId="2" borderId="1" xfId="0" applyNumberFormat="1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vertical="center" wrapText="1"/>
    </xf>
    <xf numFmtId="0" fontId="17" fillId="0" borderId="0" xfId="0" applyFont="1"/>
    <xf numFmtId="166" fontId="7" fillId="0" borderId="1" xfId="0" applyNumberFormat="1" applyFont="1" applyBorder="1" applyAlignment="1">
      <alignment horizontal="center" vertical="center" wrapText="1"/>
    </xf>
    <xf numFmtId="166" fontId="7" fillId="0" borderId="1" xfId="0" applyNumberFormat="1" applyFont="1" applyBorder="1" applyAlignment="1">
      <alignment horizontal="right" vertical="center" wrapText="1"/>
    </xf>
    <xf numFmtId="2" fontId="7" fillId="0" borderId="1" xfId="0" applyNumberFormat="1" applyFont="1" applyBorder="1" applyAlignment="1">
      <alignment horizontal="center" vertical="center" wrapText="1"/>
    </xf>
    <xf numFmtId="2" fontId="7" fillId="2" borderId="1" xfId="0" applyNumberFormat="1" applyFont="1" applyFill="1" applyBorder="1" applyAlignment="1">
      <alignment horizontal="center" vertical="center" wrapText="1"/>
    </xf>
    <xf numFmtId="4" fontId="7" fillId="0" borderId="1" xfId="1" applyNumberFormat="1" applyFont="1" applyBorder="1" applyAlignment="1" applyProtection="1">
      <alignment horizontal="right" vertical="center" wrapText="1"/>
      <protection hidden="1"/>
    </xf>
    <xf numFmtId="2" fontId="7" fillId="0" borderId="1" xfId="0" applyNumberFormat="1" applyFont="1" applyBorder="1" applyAlignment="1">
      <alignment horizontal="right" vertical="center" wrapText="1"/>
    </xf>
    <xf numFmtId="0" fontId="19" fillId="0" borderId="1" xfId="0" applyFont="1" applyBorder="1" applyAlignment="1">
      <alignment horizontal="center" vertical="center" wrapText="1"/>
    </xf>
    <xf numFmtId="2" fontId="18" fillId="0" borderId="1" xfId="0" applyNumberFormat="1" applyFont="1" applyBorder="1" applyAlignment="1">
      <alignment vertical="center" wrapText="1"/>
    </xf>
    <xf numFmtId="0" fontId="20" fillId="0" borderId="0" xfId="0" applyFont="1"/>
    <xf numFmtId="167" fontId="21" fillId="2" borderId="1" xfId="2" applyNumberFormat="1" applyFont="1" applyFill="1" applyBorder="1" applyAlignment="1">
      <alignment vertical="center"/>
    </xf>
    <xf numFmtId="166" fontId="7" fillId="0" borderId="1" xfId="1" applyNumberFormat="1" applyFont="1" applyBorder="1" applyAlignment="1">
      <alignment horizontal="center" vertical="center" wrapText="1"/>
    </xf>
    <xf numFmtId="0" fontId="7" fillId="0" borderId="1" xfId="2" applyFont="1" applyBorder="1" applyAlignment="1" applyProtection="1">
      <alignment horizontal="center" vertical="top" wrapText="1"/>
      <protection hidden="1"/>
    </xf>
    <xf numFmtId="49" fontId="7" fillId="0" borderId="1" xfId="2" applyNumberFormat="1" applyFont="1" applyBorder="1" applyAlignment="1" applyProtection="1">
      <alignment horizontal="left" vertical="top" wrapText="1"/>
      <protection hidden="1"/>
    </xf>
    <xf numFmtId="166" fontId="10" fillId="2" borderId="1" xfId="0" applyNumberFormat="1" applyFont="1" applyFill="1" applyBorder="1" applyAlignment="1">
      <alignment horizontal="center" vertical="center" wrapText="1"/>
    </xf>
    <xf numFmtId="166" fontId="10" fillId="0" borderId="1" xfId="0" applyNumberFormat="1" applyFont="1" applyBorder="1" applyAlignment="1">
      <alignment horizontal="center" vertical="center" wrapText="1"/>
    </xf>
    <xf numFmtId="166" fontId="10" fillId="0" borderId="1" xfId="1" applyNumberFormat="1" applyFont="1" applyBorder="1" applyAlignment="1">
      <alignment horizontal="center" vertical="center" wrapText="1"/>
    </xf>
    <xf numFmtId="2" fontId="10" fillId="2" borderId="1" xfId="0" applyNumberFormat="1" applyFont="1" applyFill="1" applyBorder="1" applyAlignment="1">
      <alignment horizontal="center" vertical="center" wrapText="1"/>
    </xf>
    <xf numFmtId="0" fontId="7" fillId="0" borderId="1" xfId="2" applyFont="1" applyBorder="1" applyAlignment="1" applyProtection="1">
      <alignment horizontal="center" vertical="center" wrapText="1"/>
      <protection hidden="1"/>
    </xf>
    <xf numFmtId="2" fontId="7" fillId="0" borderId="1" xfId="2" applyNumberFormat="1" applyFont="1" applyBorder="1" applyAlignment="1" applyProtection="1">
      <alignment horizontal="center" vertical="top" wrapText="1"/>
      <protection hidden="1"/>
    </xf>
    <xf numFmtId="168" fontId="7" fillId="0" borderId="1" xfId="0" applyNumberFormat="1" applyFont="1" applyBorder="1" applyAlignment="1">
      <alignment horizontal="center" vertical="center" wrapText="1"/>
    </xf>
    <xf numFmtId="2" fontId="20" fillId="0" borderId="0" xfId="0" applyNumberFormat="1" applyFont="1"/>
    <xf numFmtId="0" fontId="7" fillId="0" borderId="1" xfId="10" applyFont="1" applyBorder="1" applyAlignment="1" applyProtection="1">
      <alignment horizontal="center" vertical="center" wrapText="1"/>
      <protection hidden="1"/>
    </xf>
    <xf numFmtId="49" fontId="7" fillId="0" borderId="1" xfId="10" applyNumberFormat="1" applyFont="1" applyBorder="1" applyAlignment="1" applyProtection="1">
      <alignment horizontal="left" vertical="center" wrapText="1"/>
      <protection hidden="1"/>
    </xf>
    <xf numFmtId="2" fontId="7" fillId="0" borderId="1" xfId="10" applyNumberFormat="1" applyFont="1" applyBorder="1" applyAlignment="1" applyProtection="1">
      <alignment horizontal="center" vertical="center" wrapText="1"/>
      <protection hidden="1"/>
    </xf>
    <xf numFmtId="0" fontId="7" fillId="0" borderId="1" xfId="3" applyFont="1" applyBorder="1" applyAlignment="1" applyProtection="1">
      <alignment horizontal="center" vertical="center" wrapText="1"/>
      <protection hidden="1"/>
    </xf>
    <xf numFmtId="0" fontId="7" fillId="0" borderId="1" xfId="3" applyFont="1" applyBorder="1" applyAlignment="1" applyProtection="1">
      <alignment horizontal="left" vertical="center" wrapText="1"/>
      <protection hidden="1"/>
    </xf>
    <xf numFmtId="0" fontId="22" fillId="0" borderId="1" xfId="0" applyFont="1" applyBorder="1" applyAlignment="1">
      <alignment horizontal="center" vertical="center" wrapText="1"/>
    </xf>
    <xf numFmtId="2" fontId="16" fillId="0" borderId="1" xfId="0" applyNumberFormat="1" applyFont="1" applyBorder="1" applyAlignment="1">
      <alignment vertical="center" wrapText="1"/>
    </xf>
    <xf numFmtId="0" fontId="7" fillId="0" borderId="1" xfId="0" applyFont="1" applyBorder="1" applyAlignment="1">
      <alignment horizontal="right" vertical="center" wrapText="1"/>
    </xf>
    <xf numFmtId="0" fontId="17" fillId="0" borderId="0" xfId="0" applyFont="1" applyBorder="1"/>
    <xf numFmtId="0" fontId="23" fillId="0" borderId="1" xfId="0" applyFont="1" applyBorder="1" applyAlignment="1">
      <alignment horizontal="center" vertical="center" wrapText="1"/>
    </xf>
    <xf numFmtId="166" fontId="7" fillId="0" borderId="1" xfId="1" applyNumberFormat="1" applyFont="1" applyBorder="1" applyAlignment="1">
      <alignment vertical="center" wrapText="1"/>
    </xf>
    <xf numFmtId="0" fontId="24" fillId="0" borderId="1" xfId="0" applyFont="1" applyBorder="1" applyAlignment="1">
      <alignment horizontal="left" vertical="center" wrapText="1"/>
    </xf>
    <xf numFmtId="0" fontId="17" fillId="0" borderId="0" xfId="0" applyFont="1" applyAlignment="1"/>
    <xf numFmtId="0" fontId="7" fillId="0" borderId="1" xfId="14" applyFont="1" applyBorder="1" applyAlignment="1" applyProtection="1">
      <alignment horizontal="center" vertical="center" wrapText="1"/>
      <protection hidden="1"/>
    </xf>
    <xf numFmtId="49" fontId="7" fillId="0" borderId="1" xfId="14" applyNumberFormat="1" applyFont="1" applyBorder="1" applyAlignment="1" applyProtection="1">
      <alignment horizontal="left" vertical="center" wrapText="1"/>
      <protection hidden="1"/>
    </xf>
    <xf numFmtId="2" fontId="7" fillId="0" borderId="1" xfId="14" applyNumberFormat="1" applyFont="1" applyBorder="1" applyAlignment="1" applyProtection="1">
      <alignment horizontal="center" vertical="center" wrapText="1"/>
      <protection hidden="1"/>
    </xf>
    <xf numFmtId="0" fontId="7" fillId="0" borderId="1" xfId="15" applyFont="1" applyBorder="1" applyAlignment="1" applyProtection="1">
      <alignment horizontal="center" vertical="center" wrapText="1"/>
      <protection hidden="1"/>
    </xf>
    <xf numFmtId="49" fontId="7" fillId="0" borderId="1" xfId="15" applyNumberFormat="1" applyFont="1" applyBorder="1" applyAlignment="1" applyProtection="1">
      <alignment horizontal="left" vertical="center" wrapText="1"/>
      <protection hidden="1"/>
    </xf>
    <xf numFmtId="2" fontId="7" fillId="0" borderId="1" xfId="15" applyNumberFormat="1" applyFont="1" applyBorder="1" applyAlignment="1" applyProtection="1">
      <alignment horizontal="center" vertical="center" wrapText="1"/>
      <protection hidden="1"/>
    </xf>
    <xf numFmtId="0" fontId="7" fillId="0" borderId="1" xfId="16" applyFont="1" applyBorder="1" applyAlignment="1" applyProtection="1">
      <alignment horizontal="center" vertical="center" wrapText="1"/>
      <protection hidden="1"/>
    </xf>
    <xf numFmtId="49" fontId="7" fillId="0" borderId="1" xfId="16" applyNumberFormat="1" applyFont="1" applyBorder="1" applyAlignment="1" applyProtection="1">
      <alignment horizontal="left" vertical="center" wrapText="1"/>
      <protection hidden="1"/>
    </xf>
    <xf numFmtId="2" fontId="7" fillId="0" borderId="1" xfId="16" applyNumberFormat="1" applyFont="1" applyBorder="1" applyAlignment="1" applyProtection="1">
      <alignment horizontal="center" vertical="center" wrapText="1"/>
      <protection hidden="1"/>
    </xf>
    <xf numFmtId="0" fontId="1" fillId="0" borderId="1" xfId="0" applyFont="1" applyBorder="1" applyAlignment="1">
      <alignment horizontal="center" vertical="center" wrapText="1"/>
    </xf>
    <xf numFmtId="2" fontId="0" fillId="0" borderId="1" xfId="0" applyNumberFormat="1" applyBorder="1" applyAlignment="1">
      <alignment vertical="center" wrapText="1"/>
    </xf>
    <xf numFmtId="0" fontId="7" fillId="0" borderId="1" xfId="2" applyFont="1" applyBorder="1" applyAlignment="1" applyProtection="1">
      <alignment horizontal="left" vertical="top" wrapText="1"/>
      <protection hidden="1"/>
    </xf>
    <xf numFmtId="166" fontId="24" fillId="0" borderId="1" xfId="1" applyNumberFormat="1" applyFont="1" applyBorder="1" applyAlignment="1">
      <alignment horizontal="center" vertical="center" wrapText="1"/>
    </xf>
    <xf numFmtId="2" fontId="24" fillId="0" borderId="1" xfId="0" applyNumberFormat="1" applyFont="1" applyBorder="1" applyAlignment="1">
      <alignment horizontal="center" vertical="center" wrapText="1"/>
    </xf>
    <xf numFmtId="2" fontId="25" fillId="2" borderId="1" xfId="0" applyNumberFormat="1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left" vertical="center" wrapText="1"/>
    </xf>
    <xf numFmtId="0" fontId="24" fillId="2" borderId="0" xfId="0" applyFont="1" applyFill="1" applyBorder="1" applyAlignment="1">
      <alignment horizontal="center" vertical="center" wrapText="1"/>
    </xf>
    <xf numFmtId="2" fontId="7" fillId="2" borderId="0" xfId="0" applyNumberFormat="1" applyFont="1" applyFill="1" applyBorder="1" applyAlignment="1">
      <alignment horizontal="left" vertical="center" wrapText="1"/>
    </xf>
    <xf numFmtId="2" fontId="7" fillId="2" borderId="0" xfId="0" applyNumberFormat="1" applyFont="1" applyFill="1" applyBorder="1" applyAlignment="1">
      <alignment horizontal="center" vertical="center" wrapText="1"/>
    </xf>
    <xf numFmtId="0" fontId="0" fillId="0" borderId="0" xfId="0" applyFont="1" applyBorder="1"/>
    <xf numFmtId="0" fontId="18" fillId="0" borderId="1" xfId="0" applyFont="1" applyBorder="1" applyAlignment="1">
      <alignment horizontal="center" vertical="center" wrapText="1"/>
    </xf>
    <xf numFmtId="0" fontId="16" fillId="0" borderId="1" xfId="2" applyFont="1" applyBorder="1" applyAlignment="1" applyProtection="1">
      <alignment horizontal="center" vertical="center" wrapText="1"/>
      <protection hidden="1"/>
    </xf>
    <xf numFmtId="0" fontId="24" fillId="0" borderId="1" xfId="0" applyFont="1" applyBorder="1" applyAlignment="1">
      <alignment horizontal="left" vertical="center" wrapText="1"/>
    </xf>
    <xf numFmtId="0" fontId="7" fillId="2" borderId="2" xfId="0" applyFont="1" applyFill="1" applyBorder="1" applyAlignment="1">
      <alignment horizontal="left" vertical="center" wrapText="1"/>
    </xf>
    <xf numFmtId="165" fontId="7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right"/>
    </xf>
  </cellXfs>
  <cellStyles count="17">
    <cellStyle name="Обычный" xfId="0" builtinId="0"/>
    <cellStyle name="Обычный 2" xfId="1"/>
    <cellStyle name="Обычный 2 10" xfId="2"/>
    <cellStyle name="Обычный 2 11" xfId="3"/>
    <cellStyle name="Обычный 2 12" xfId="4"/>
    <cellStyle name="Обычный 2 13" xfId="5"/>
    <cellStyle name="Обычный 2 14" xfId="6"/>
    <cellStyle name="Обычный 2 15" xfId="7"/>
    <cellStyle name="Обычный 2 16" xfId="8"/>
    <cellStyle name="Обычный 2 2" xfId="9"/>
    <cellStyle name="Обычный 2 3" xfId="10"/>
    <cellStyle name="Обычный 2 4" xfId="11"/>
    <cellStyle name="Обычный 2 5" xfId="12"/>
    <cellStyle name="Обычный 2 6" xfId="13"/>
    <cellStyle name="Обычный 2 7" xfId="14"/>
    <cellStyle name="Обычный 2 8" xfId="15"/>
    <cellStyle name="Обычный 2 9" xfId="16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B0F0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AE89"/>
  <sheetViews>
    <sheetView tabSelected="1" view="pageBreakPreview" topLeftCell="A64" zoomScaleNormal="100" zoomScaleSheetLayoutView="100" workbookViewId="0">
      <selection activeCell="A75" sqref="A75:J89"/>
    </sheetView>
  </sheetViews>
  <sheetFormatPr defaultColWidth="8.7109375" defaultRowHeight="15" x14ac:dyDescent="0.25"/>
  <cols>
    <col min="1" max="1" width="14.5703125" style="15" customWidth="1"/>
    <col min="2" max="2" width="45.85546875" style="16" customWidth="1"/>
    <col min="3" max="3" width="14.28515625" style="17" customWidth="1"/>
    <col min="4" max="4" width="11.5703125" style="17" customWidth="1"/>
    <col min="5" max="5" width="12.140625" style="17" customWidth="1"/>
    <col min="6" max="6" width="12.7109375" style="17" customWidth="1"/>
    <col min="7" max="7" width="11" style="15" customWidth="1"/>
    <col min="8" max="8" width="11.140625" style="18" customWidth="1"/>
    <col min="9" max="9" width="13" style="19" customWidth="1"/>
    <col min="10" max="10" width="12.5703125" style="20" customWidth="1"/>
  </cols>
  <sheetData>
    <row r="1" spans="1:10" x14ac:dyDescent="0.25">
      <c r="A1" s="14"/>
      <c r="B1" s="14"/>
    </row>
    <row r="2" spans="1:10" ht="15" customHeight="1" x14ac:dyDescent="0.25">
      <c r="A2" s="21"/>
      <c r="B2" s="22"/>
      <c r="C2" s="13" t="s">
        <v>0</v>
      </c>
      <c r="D2" s="13"/>
      <c r="E2" s="13"/>
      <c r="F2" s="13"/>
      <c r="G2" s="13"/>
      <c r="H2" s="13"/>
      <c r="I2" s="13"/>
      <c r="J2" s="13"/>
    </row>
    <row r="3" spans="1:10" ht="15" customHeight="1" x14ac:dyDescent="0.25">
      <c r="A3" s="21"/>
      <c r="B3" s="22"/>
      <c r="C3" s="12" t="s">
        <v>1</v>
      </c>
      <c r="D3" s="12"/>
      <c r="E3" s="12"/>
      <c r="F3" s="12"/>
      <c r="G3" s="12"/>
      <c r="H3" s="12"/>
      <c r="I3" s="12"/>
      <c r="J3" s="12"/>
    </row>
    <row r="4" spans="1:10" ht="15" customHeight="1" x14ac:dyDescent="0.25">
      <c r="A4" s="21"/>
      <c r="B4" s="22"/>
      <c r="C4" s="11" t="s">
        <v>2</v>
      </c>
      <c r="D4" s="11"/>
      <c r="E4" s="11"/>
      <c r="F4" s="11"/>
      <c r="G4" s="11"/>
      <c r="H4" s="11"/>
      <c r="I4" s="12"/>
      <c r="J4" s="12"/>
    </row>
    <row r="5" spans="1:10" ht="15" customHeight="1" x14ac:dyDescent="0.25">
      <c r="A5" s="21"/>
      <c r="B5" s="22"/>
      <c r="C5" s="101" t="s">
        <v>150</v>
      </c>
      <c r="D5" s="101"/>
      <c r="E5" s="101"/>
      <c r="F5" s="101"/>
      <c r="G5" s="101"/>
      <c r="H5" s="101"/>
      <c r="I5" s="101"/>
      <c r="J5" s="101"/>
    </row>
    <row r="6" spans="1:10" ht="15" customHeight="1" x14ac:dyDescent="0.25">
      <c r="A6" s="21"/>
      <c r="B6" s="22"/>
      <c r="C6" s="10"/>
      <c r="D6" s="10"/>
      <c r="E6" s="10"/>
      <c r="F6" s="10"/>
      <c r="G6" s="10"/>
      <c r="H6" s="10"/>
      <c r="I6" s="10"/>
      <c r="J6" s="10"/>
    </row>
    <row r="7" spans="1:10" ht="15" customHeight="1" x14ac:dyDescent="0.25">
      <c r="A7" s="21"/>
      <c r="B7" s="22"/>
      <c r="C7" s="10" t="s">
        <v>3</v>
      </c>
      <c r="D7" s="10"/>
      <c r="E7" s="10"/>
      <c r="F7" s="10"/>
      <c r="G7" s="10"/>
      <c r="H7" s="10"/>
      <c r="I7" s="10"/>
      <c r="J7" s="10"/>
    </row>
    <row r="8" spans="1:10" ht="15" customHeight="1" x14ac:dyDescent="0.25">
      <c r="A8" s="21"/>
      <c r="B8" s="22"/>
      <c r="C8" s="12" t="s">
        <v>1</v>
      </c>
      <c r="D8" s="12"/>
      <c r="E8" s="12"/>
      <c r="F8" s="12"/>
      <c r="G8" s="12"/>
      <c r="H8" s="12"/>
      <c r="I8" s="12"/>
      <c r="J8" s="12"/>
    </row>
    <row r="9" spans="1:10" ht="15" customHeight="1" x14ac:dyDescent="0.25">
      <c r="A9" s="21"/>
      <c r="B9" s="22"/>
      <c r="C9" s="23"/>
      <c r="D9" s="23"/>
      <c r="E9" s="23"/>
      <c r="F9" s="23"/>
      <c r="G9" s="23"/>
      <c r="H9" s="23"/>
      <c r="I9" s="23"/>
      <c r="J9" s="23"/>
    </row>
    <row r="10" spans="1:10" ht="17.45" customHeight="1" x14ac:dyDescent="0.3">
      <c r="A10" s="21"/>
      <c r="B10" s="22"/>
      <c r="C10" s="24"/>
      <c r="D10" s="24"/>
      <c r="E10" s="24"/>
      <c r="F10" s="24"/>
      <c r="G10" s="24"/>
      <c r="H10" s="9" t="s">
        <v>4</v>
      </c>
      <c r="I10" s="9"/>
      <c r="J10" s="9"/>
    </row>
    <row r="11" spans="1:10" ht="15.75" customHeight="1" x14ac:dyDescent="0.3">
      <c r="A11" s="21"/>
      <c r="B11" s="25" t="s">
        <v>5</v>
      </c>
      <c r="C11" s="8" t="s">
        <v>6</v>
      </c>
      <c r="D11" s="8"/>
      <c r="E11" s="8"/>
      <c r="F11" s="8"/>
      <c r="G11" s="24"/>
      <c r="H11" s="27"/>
      <c r="I11" s="28"/>
      <c r="J11" s="28"/>
    </row>
    <row r="12" spans="1:10" ht="15.75" customHeight="1" x14ac:dyDescent="0.3">
      <c r="A12" s="21"/>
      <c r="B12" s="25" t="s">
        <v>7</v>
      </c>
      <c r="C12" s="7" t="s">
        <v>8</v>
      </c>
      <c r="D12" s="7"/>
      <c r="E12" s="7"/>
      <c r="F12" s="7"/>
      <c r="G12" s="24"/>
      <c r="H12" s="27"/>
      <c r="I12" s="28"/>
      <c r="J12" s="28"/>
    </row>
    <row r="13" spans="1:10" ht="15.75" customHeight="1" x14ac:dyDescent="0.3">
      <c r="A13" s="21"/>
      <c r="B13" s="25" t="s">
        <v>9</v>
      </c>
      <c r="C13" s="6" t="s">
        <v>10</v>
      </c>
      <c r="D13" s="6"/>
      <c r="E13" s="6"/>
      <c r="F13" s="6"/>
      <c r="G13" s="24"/>
      <c r="H13" s="27"/>
      <c r="I13" s="28"/>
      <c r="J13" s="28"/>
    </row>
    <row r="14" spans="1:10" ht="15.75" customHeight="1" x14ac:dyDescent="0.3">
      <c r="A14" s="21"/>
      <c r="B14" s="25" t="s">
        <v>11</v>
      </c>
      <c r="C14" s="5" t="s">
        <v>12</v>
      </c>
      <c r="D14" s="5"/>
      <c r="E14" s="5"/>
      <c r="F14" s="5"/>
      <c r="G14" s="24"/>
      <c r="H14" s="27"/>
      <c r="I14" s="28"/>
      <c r="J14" s="28"/>
    </row>
    <row r="15" spans="1:10" ht="15.75" customHeight="1" x14ac:dyDescent="0.3">
      <c r="A15" s="21"/>
      <c r="B15" s="25" t="s">
        <v>13</v>
      </c>
      <c r="C15" s="5">
        <v>2</v>
      </c>
      <c r="D15" s="5"/>
      <c r="E15" s="5"/>
      <c r="F15" s="5"/>
      <c r="G15" s="24"/>
      <c r="H15" s="27"/>
      <c r="I15" s="28"/>
      <c r="J15" s="28"/>
    </row>
    <row r="16" spans="1:10" ht="15.75" customHeight="1" x14ac:dyDescent="0.3">
      <c r="A16" s="21"/>
      <c r="B16" s="25" t="s">
        <v>14</v>
      </c>
      <c r="C16" s="5">
        <v>2</v>
      </c>
      <c r="D16" s="5"/>
      <c r="E16" s="5"/>
      <c r="F16" s="5"/>
      <c r="G16" s="24"/>
      <c r="H16" s="27"/>
      <c r="I16" s="28"/>
      <c r="J16" s="28"/>
    </row>
    <row r="17" spans="1:10" ht="15.75" customHeight="1" x14ac:dyDescent="0.3">
      <c r="A17" s="21"/>
      <c r="B17" s="25" t="s">
        <v>15</v>
      </c>
      <c r="C17" s="5">
        <v>12</v>
      </c>
      <c r="D17" s="5"/>
      <c r="E17" s="5"/>
      <c r="F17" s="5"/>
      <c r="G17" s="24"/>
      <c r="H17" s="27"/>
      <c r="I17" s="28"/>
      <c r="J17" s="28"/>
    </row>
    <row r="18" spans="1:10" ht="15.75" customHeight="1" x14ac:dyDescent="0.3">
      <c r="A18" s="21"/>
      <c r="B18" s="25" t="s">
        <v>16</v>
      </c>
      <c r="C18" s="4">
        <v>484.6</v>
      </c>
      <c r="D18" s="4"/>
      <c r="E18" s="4"/>
      <c r="F18" s="4"/>
      <c r="G18" s="24"/>
      <c r="H18" s="27"/>
      <c r="I18" s="28"/>
      <c r="J18" s="28"/>
    </row>
    <row r="19" spans="1:10" x14ac:dyDescent="0.25">
      <c r="A19" s="21"/>
      <c r="B19" s="25" t="s">
        <v>17</v>
      </c>
      <c r="C19" s="4">
        <v>484.6</v>
      </c>
      <c r="D19" s="4"/>
      <c r="E19" s="4"/>
      <c r="F19" s="4"/>
      <c r="G19" s="29"/>
      <c r="H19" s="29"/>
      <c r="I19" s="30"/>
    </row>
    <row r="20" spans="1:10" ht="24" x14ac:dyDescent="0.25">
      <c r="A20" s="21"/>
      <c r="B20" s="31" t="s">
        <v>18</v>
      </c>
      <c r="C20" s="8">
        <v>43.2</v>
      </c>
      <c r="D20" s="8"/>
      <c r="E20" s="8"/>
      <c r="F20" s="8"/>
      <c r="G20" s="29"/>
      <c r="H20" s="29"/>
      <c r="I20" s="30"/>
    </row>
    <row r="21" spans="1:10" ht="15.75" customHeight="1" x14ac:dyDescent="0.25">
      <c r="A21" s="3" t="s">
        <v>19</v>
      </c>
      <c r="B21" s="3"/>
      <c r="C21" s="3"/>
      <c r="D21" s="3"/>
      <c r="E21" s="3"/>
      <c r="F21" s="3"/>
      <c r="G21" s="3"/>
      <c r="H21" s="3"/>
      <c r="I21" s="3"/>
      <c r="J21" s="3"/>
    </row>
    <row r="22" spans="1:10" ht="13.9" customHeight="1" x14ac:dyDescent="0.25">
      <c r="A22" s="2" t="s">
        <v>20</v>
      </c>
      <c r="B22" s="2"/>
      <c r="C22" s="2"/>
      <c r="D22" s="2"/>
      <c r="E22" s="2"/>
      <c r="F22" s="2"/>
      <c r="G22" s="2"/>
      <c r="H22" s="2"/>
      <c r="I22" s="2"/>
      <c r="J22" s="2"/>
    </row>
    <row r="23" spans="1:10" ht="44.1" customHeight="1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</row>
    <row r="24" spans="1:10" ht="82.5" customHeight="1" x14ac:dyDescent="0.25">
      <c r="A24" s="32" t="s">
        <v>21</v>
      </c>
      <c r="B24" s="32" t="s">
        <v>22</v>
      </c>
      <c r="C24" s="32" t="s">
        <v>23</v>
      </c>
      <c r="D24" s="32" t="s">
        <v>24</v>
      </c>
      <c r="E24" s="32" t="s">
        <v>25</v>
      </c>
      <c r="F24" s="32" t="s">
        <v>26</v>
      </c>
      <c r="G24" s="32" t="s">
        <v>27</v>
      </c>
      <c r="H24" s="32" t="s">
        <v>28</v>
      </c>
      <c r="I24" s="33" t="s">
        <v>29</v>
      </c>
      <c r="J24" s="34" t="s">
        <v>30</v>
      </c>
    </row>
    <row r="25" spans="1:10" x14ac:dyDescent="0.25">
      <c r="A25" s="35">
        <v>1</v>
      </c>
      <c r="B25" s="36">
        <v>2</v>
      </c>
      <c r="C25" s="36">
        <v>3</v>
      </c>
      <c r="D25" s="36">
        <v>4</v>
      </c>
      <c r="E25" s="36">
        <v>5</v>
      </c>
      <c r="F25" s="36">
        <v>6</v>
      </c>
      <c r="G25" s="36">
        <v>7</v>
      </c>
      <c r="H25" s="32">
        <v>8</v>
      </c>
      <c r="I25" s="37">
        <v>9</v>
      </c>
      <c r="J25" s="38">
        <v>10</v>
      </c>
    </row>
    <row r="26" spans="1:10" s="41" customFormat="1" ht="15" customHeight="1" x14ac:dyDescent="0.25">
      <c r="A26" s="1" t="s">
        <v>31</v>
      </c>
      <c r="B26" s="1"/>
      <c r="C26" s="1"/>
      <c r="D26" s="1"/>
      <c r="E26" s="1"/>
      <c r="F26" s="1"/>
      <c r="G26" s="1"/>
      <c r="H26" s="40"/>
      <c r="I26" s="40"/>
      <c r="J26" s="40"/>
    </row>
    <row r="27" spans="1:10" s="41" customFormat="1" ht="28.5" customHeight="1" x14ac:dyDescent="0.25">
      <c r="A27" s="26" t="s">
        <v>32</v>
      </c>
      <c r="B27" s="25" t="s">
        <v>33</v>
      </c>
      <c r="C27" s="26" t="s">
        <v>34</v>
      </c>
      <c r="D27" s="26" t="s">
        <v>35</v>
      </c>
      <c r="E27" s="26">
        <f>52*2</f>
        <v>104</v>
      </c>
      <c r="F27" s="42">
        <f>43.2/100</f>
        <v>0.43200000000000005</v>
      </c>
      <c r="G27" s="42">
        <f t="shared" ref="G27:G32" si="0">F27*E27</f>
        <v>44.928000000000004</v>
      </c>
      <c r="H27" s="43">
        <v>247.67</v>
      </c>
      <c r="I27" s="44">
        <f t="shared" ref="I27:I32" si="1">G27*H27</f>
        <v>11127.31776</v>
      </c>
      <c r="J27" s="45">
        <f>I27/12/C18</f>
        <v>1.9134884028064383</v>
      </c>
    </row>
    <row r="28" spans="1:10" s="41" customFormat="1" ht="15" customHeight="1" x14ac:dyDescent="0.25">
      <c r="A28" s="26" t="s">
        <v>36</v>
      </c>
      <c r="B28" s="25" t="s">
        <v>37</v>
      </c>
      <c r="C28" s="26" t="s">
        <v>34</v>
      </c>
      <c r="D28" s="26" t="s">
        <v>38</v>
      </c>
      <c r="E28" s="26">
        <v>12</v>
      </c>
      <c r="F28" s="42">
        <f>43.2/100</f>
        <v>0.43200000000000005</v>
      </c>
      <c r="G28" s="42">
        <f t="shared" si="0"/>
        <v>5.1840000000000011</v>
      </c>
      <c r="H28" s="46">
        <v>643.5</v>
      </c>
      <c r="I28" s="44">
        <f t="shared" si="1"/>
        <v>3335.9040000000005</v>
      </c>
      <c r="J28" s="45">
        <f>I28/12/C18</f>
        <v>0.57365249690466369</v>
      </c>
    </row>
    <row r="29" spans="1:10" s="41" customFormat="1" ht="15" customHeight="1" x14ac:dyDescent="0.25">
      <c r="A29" s="26" t="s">
        <v>39</v>
      </c>
      <c r="B29" s="25" t="s">
        <v>40</v>
      </c>
      <c r="C29" s="26" t="s">
        <v>41</v>
      </c>
      <c r="D29" s="26">
        <v>2</v>
      </c>
      <c r="E29" s="26">
        <v>2</v>
      </c>
      <c r="F29" s="42">
        <f>4/10</f>
        <v>0.4</v>
      </c>
      <c r="G29" s="42">
        <f t="shared" si="0"/>
        <v>0.8</v>
      </c>
      <c r="H29" s="47">
        <v>735.52</v>
      </c>
      <c r="I29" s="44">
        <f t="shared" si="1"/>
        <v>588.41600000000005</v>
      </c>
      <c r="J29" s="45">
        <f>I29/12/C18</f>
        <v>0.10118585775209796</v>
      </c>
    </row>
    <row r="30" spans="1:10" s="41" customFormat="1" ht="15" customHeight="1" x14ac:dyDescent="0.25">
      <c r="A30" s="26" t="s">
        <v>42</v>
      </c>
      <c r="B30" s="25" t="s">
        <v>43</v>
      </c>
      <c r="C30" s="26" t="s">
        <v>34</v>
      </c>
      <c r="D30" s="26">
        <v>2</v>
      </c>
      <c r="E30" s="26">
        <v>2</v>
      </c>
      <c r="F30" s="42">
        <f>4/100</f>
        <v>0.04</v>
      </c>
      <c r="G30" s="42">
        <f t="shared" si="0"/>
        <v>0.08</v>
      </c>
      <c r="H30" s="46">
        <v>62.54</v>
      </c>
      <c r="I30" s="44">
        <f t="shared" si="1"/>
        <v>5.0031999999999996</v>
      </c>
      <c r="J30" s="45">
        <f>I30/12/C18</f>
        <v>8.603659375429907E-4</v>
      </c>
    </row>
    <row r="31" spans="1:10" s="41" customFormat="1" ht="15" customHeight="1" x14ac:dyDescent="0.25">
      <c r="A31" s="26" t="s">
        <v>44</v>
      </c>
      <c r="B31" s="25" t="s">
        <v>45</v>
      </c>
      <c r="C31" s="26" t="s">
        <v>34</v>
      </c>
      <c r="D31" s="26">
        <v>2</v>
      </c>
      <c r="E31" s="26">
        <v>2</v>
      </c>
      <c r="F31" s="42">
        <f>12/100</f>
        <v>0.12</v>
      </c>
      <c r="G31" s="42">
        <f t="shared" si="0"/>
        <v>0.24</v>
      </c>
      <c r="H31" s="46">
        <v>305.22000000000003</v>
      </c>
      <c r="I31" s="44">
        <f t="shared" si="1"/>
        <v>73.252800000000008</v>
      </c>
      <c r="J31" s="45">
        <f>I31/12/C18</f>
        <v>1.2596780850185722E-2</v>
      </c>
    </row>
    <row r="32" spans="1:10" s="41" customFormat="1" ht="15" customHeight="1" x14ac:dyDescent="0.25">
      <c r="A32" s="26" t="s">
        <v>46</v>
      </c>
      <c r="B32" s="25" t="s">
        <v>47</v>
      </c>
      <c r="C32" s="26" t="s">
        <v>34</v>
      </c>
      <c r="D32" s="26">
        <v>2</v>
      </c>
      <c r="E32" s="26">
        <v>2</v>
      </c>
      <c r="F32" s="42">
        <f>4/100</f>
        <v>0.04</v>
      </c>
      <c r="G32" s="42">
        <f t="shared" si="0"/>
        <v>0.08</v>
      </c>
      <c r="H32" s="46">
        <v>307.72000000000003</v>
      </c>
      <c r="I32" s="44">
        <f t="shared" si="1"/>
        <v>24.617600000000003</v>
      </c>
      <c r="J32" s="45">
        <f>I32/12/C18</f>
        <v>4.2333195762828454E-3</v>
      </c>
    </row>
    <row r="33" spans="1:10" ht="15" customHeight="1" x14ac:dyDescent="0.25">
      <c r="A33" s="96" t="s">
        <v>48</v>
      </c>
      <c r="B33" s="96"/>
      <c r="C33" s="96"/>
      <c r="D33" s="96"/>
      <c r="E33" s="96"/>
      <c r="F33" s="96"/>
      <c r="G33" s="96"/>
      <c r="H33" s="48"/>
      <c r="I33" s="49"/>
      <c r="J33" s="45"/>
    </row>
    <row r="34" spans="1:10" ht="15" customHeight="1" x14ac:dyDescent="0.25">
      <c r="A34" s="96" t="s">
        <v>49</v>
      </c>
      <c r="B34" s="96"/>
      <c r="C34" s="96"/>
      <c r="D34" s="96"/>
      <c r="E34" s="96"/>
      <c r="F34" s="96"/>
      <c r="G34" s="96"/>
      <c r="H34" s="48"/>
      <c r="I34" s="49"/>
      <c r="J34" s="45"/>
    </row>
    <row r="35" spans="1:10" s="50" customFormat="1" ht="25.5" x14ac:dyDescent="0.2">
      <c r="A35" s="26" t="s">
        <v>50</v>
      </c>
      <c r="B35" s="25" t="s">
        <v>51</v>
      </c>
      <c r="C35" s="26" t="s">
        <v>52</v>
      </c>
      <c r="D35" s="26" t="s">
        <v>35</v>
      </c>
      <c r="E35" s="26">
        <f>2*26</f>
        <v>52</v>
      </c>
      <c r="F35" s="42">
        <f>30/1000</f>
        <v>0.03</v>
      </c>
      <c r="G35" s="42">
        <f>F35*E35</f>
        <v>1.56</v>
      </c>
      <c r="H35" s="42">
        <v>500.35690440427499</v>
      </c>
      <c r="I35" s="44">
        <f>G35*H35</f>
        <v>780.55677087066897</v>
      </c>
      <c r="J35" s="45">
        <f>I35/12/C18</f>
        <v>0.13422698632388722</v>
      </c>
    </row>
    <row r="36" spans="1:10" s="50" customFormat="1" ht="20.25" customHeight="1" x14ac:dyDescent="0.2">
      <c r="A36" s="26" t="s">
        <v>53</v>
      </c>
      <c r="B36" s="25" t="s">
        <v>54</v>
      </c>
      <c r="C36" s="26" t="s">
        <v>52</v>
      </c>
      <c r="D36" s="26" t="s">
        <v>55</v>
      </c>
      <c r="E36" s="26">
        <f>26</f>
        <v>26</v>
      </c>
      <c r="F36" s="42">
        <f>(418)/1000</f>
        <v>0.41799999999999998</v>
      </c>
      <c r="G36" s="42">
        <f>F36*E36</f>
        <v>10.868</v>
      </c>
      <c r="H36" s="51">
        <v>220.16</v>
      </c>
      <c r="I36" s="44">
        <f>G36*H36</f>
        <v>2392.6988799999999</v>
      </c>
      <c r="J36" s="45">
        <f>I36/12/C18</f>
        <v>0.41145599119548765</v>
      </c>
    </row>
    <row r="37" spans="1:10" s="50" customFormat="1" ht="25.5" x14ac:dyDescent="0.2">
      <c r="A37" s="26" t="s">
        <v>56</v>
      </c>
      <c r="B37" s="25" t="s">
        <v>57</v>
      </c>
      <c r="C37" s="26" t="s">
        <v>52</v>
      </c>
      <c r="D37" s="26">
        <v>1</v>
      </c>
      <c r="E37" s="26">
        <f>D37</f>
        <v>1</v>
      </c>
      <c r="F37" s="42">
        <f>F36</f>
        <v>0.41799999999999998</v>
      </c>
      <c r="G37" s="42">
        <f>F37*E37</f>
        <v>0.41799999999999998</v>
      </c>
      <c r="H37" s="52">
        <v>4265.5600000000004</v>
      </c>
      <c r="I37" s="44">
        <f>G37*H37</f>
        <v>1783.0040800000002</v>
      </c>
      <c r="J37" s="45">
        <f>I37/12/C18</f>
        <v>0.30661096436923924</v>
      </c>
    </row>
    <row r="38" spans="1:10" s="50" customFormat="1" ht="12.75" x14ac:dyDescent="0.2">
      <c r="A38" s="53" t="s">
        <v>58</v>
      </c>
      <c r="B38" s="54" t="s">
        <v>59</v>
      </c>
      <c r="C38" s="26" t="s">
        <v>34</v>
      </c>
      <c r="D38" s="26"/>
      <c r="E38" s="26">
        <v>3</v>
      </c>
      <c r="F38" s="42">
        <f>F36</f>
        <v>0.41799999999999998</v>
      </c>
      <c r="G38" s="42">
        <f>F38*E38</f>
        <v>1.254</v>
      </c>
      <c r="H38" s="52">
        <v>400.97</v>
      </c>
      <c r="I38" s="44">
        <f>G38*H38</f>
        <v>502.81638000000004</v>
      </c>
      <c r="J38" s="45">
        <f>I38/12/C18</f>
        <v>8.646587907552622E-2</v>
      </c>
    </row>
    <row r="39" spans="1:10" s="50" customFormat="1" ht="15.75" customHeight="1" x14ac:dyDescent="0.2">
      <c r="A39" s="26" t="s">
        <v>60</v>
      </c>
      <c r="B39" s="25" t="s">
        <v>61</v>
      </c>
      <c r="C39" s="26" t="s">
        <v>52</v>
      </c>
      <c r="D39" s="26"/>
      <c r="E39" s="26">
        <v>3</v>
      </c>
      <c r="F39" s="42">
        <f>F38</f>
        <v>0.41799999999999998</v>
      </c>
      <c r="G39" s="42">
        <f>F39*E39</f>
        <v>1.254</v>
      </c>
      <c r="H39" s="52">
        <v>660.48</v>
      </c>
      <c r="I39" s="44">
        <f>G39*H39</f>
        <v>828.24192000000005</v>
      </c>
      <c r="J39" s="45">
        <f>I39/12/C18</f>
        <v>0.14242707387536113</v>
      </c>
    </row>
    <row r="40" spans="1:10" ht="15" customHeight="1" x14ac:dyDescent="0.25">
      <c r="A40" s="96" t="s">
        <v>62</v>
      </c>
      <c r="B40" s="96"/>
      <c r="C40" s="96"/>
      <c r="D40" s="96"/>
      <c r="E40" s="96"/>
      <c r="F40" s="96"/>
      <c r="G40" s="96"/>
      <c r="H40" s="48"/>
      <c r="I40" s="49"/>
      <c r="J40" s="45"/>
    </row>
    <row r="41" spans="1:10" s="50" customFormat="1" ht="38.25" x14ac:dyDescent="0.2">
      <c r="A41" s="26" t="s">
        <v>63</v>
      </c>
      <c r="B41" s="25" t="s">
        <v>64</v>
      </c>
      <c r="C41" s="26" t="s">
        <v>52</v>
      </c>
      <c r="D41" s="26" t="s">
        <v>65</v>
      </c>
      <c r="E41" s="26">
        <v>52</v>
      </c>
      <c r="F41" s="42">
        <f>F35</f>
        <v>0.03</v>
      </c>
      <c r="G41" s="42">
        <f>F41*E41</f>
        <v>1.56</v>
      </c>
      <c r="H41" s="52">
        <v>632.95169579398305</v>
      </c>
      <c r="I41" s="44">
        <f>G41*H41</f>
        <v>987.40464543861356</v>
      </c>
      <c r="J41" s="45">
        <f>I41/12/C18</f>
        <v>0.16979719449694139</v>
      </c>
    </row>
    <row r="42" spans="1:10" s="50" customFormat="1" ht="28.35" customHeight="1" x14ac:dyDescent="0.2">
      <c r="A42" s="26" t="s">
        <v>66</v>
      </c>
      <c r="B42" s="25" t="s">
        <v>67</v>
      </c>
      <c r="C42" s="26" t="s">
        <v>52</v>
      </c>
      <c r="D42" s="26" t="s">
        <v>68</v>
      </c>
      <c r="E42" s="26">
        <v>52</v>
      </c>
      <c r="F42" s="42">
        <f>30/1000</f>
        <v>0.03</v>
      </c>
      <c r="G42" s="42">
        <f>F42*E42</f>
        <v>1.56</v>
      </c>
      <c r="H42" s="52">
        <v>3385.17579452683</v>
      </c>
      <c r="I42" s="44">
        <f>G42*H42</f>
        <v>5280.8742394618548</v>
      </c>
      <c r="J42" s="45">
        <f>I42/12/C18</f>
        <v>0.90811566918796516</v>
      </c>
    </row>
    <row r="43" spans="1:10" s="50" customFormat="1" ht="20.25" customHeight="1" x14ac:dyDescent="0.2">
      <c r="A43" s="26" t="s">
        <v>69</v>
      </c>
      <c r="B43" s="25" t="s">
        <v>70</v>
      </c>
      <c r="C43" s="26" t="s">
        <v>52</v>
      </c>
      <c r="D43" s="26"/>
      <c r="E43" s="26">
        <f>26</f>
        <v>26</v>
      </c>
      <c r="F43" s="42">
        <f>(30+49.6)/1000</f>
        <v>7.959999999999999E-2</v>
      </c>
      <c r="G43" s="42">
        <f>F43*E43</f>
        <v>2.0695999999999999</v>
      </c>
      <c r="H43" s="52">
        <v>605.44000000000005</v>
      </c>
      <c r="I43" s="44">
        <f>G43*H43</f>
        <v>1253.018624</v>
      </c>
      <c r="J43" s="45">
        <f>I43/12/C18</f>
        <v>0.21547300591553173</v>
      </c>
    </row>
    <row r="44" spans="1:10" s="50" customFormat="1" ht="29.85" customHeight="1" x14ac:dyDescent="0.2">
      <c r="A44" s="36" t="s">
        <v>71</v>
      </c>
      <c r="B44" s="31" t="s">
        <v>72</v>
      </c>
      <c r="C44" s="36" t="s">
        <v>52</v>
      </c>
      <c r="D44" s="36" t="s">
        <v>68</v>
      </c>
      <c r="E44" s="36">
        <v>52</v>
      </c>
      <c r="F44" s="55">
        <f>25/1000</f>
        <v>2.5000000000000001E-2</v>
      </c>
      <c r="G44" s="56">
        <f>ROUND(F44*E44,2)</f>
        <v>1.3</v>
      </c>
      <c r="H44" s="57">
        <v>3088.42</v>
      </c>
      <c r="I44" s="56">
        <f>G44*H44</f>
        <v>4014.9460000000004</v>
      </c>
      <c r="J44" s="58">
        <f>I44/484.6/12</f>
        <v>0.69042268537625529</v>
      </c>
    </row>
    <row r="45" spans="1:10" s="50" customFormat="1" ht="12.75" customHeight="1" x14ac:dyDescent="0.2">
      <c r="A45" s="26"/>
      <c r="B45" s="25" t="s">
        <v>73</v>
      </c>
      <c r="C45" s="26" t="s">
        <v>74</v>
      </c>
      <c r="D45" s="26"/>
      <c r="E45" s="26"/>
      <c r="F45" s="42">
        <v>2</v>
      </c>
      <c r="G45" s="42">
        <f>F45</f>
        <v>2</v>
      </c>
      <c r="H45" s="52">
        <v>286.67</v>
      </c>
      <c r="I45" s="44">
        <f>G45*H45</f>
        <v>573.34</v>
      </c>
      <c r="J45" s="45">
        <f>I45/12/C18</f>
        <v>9.8593341587563624E-2</v>
      </c>
    </row>
    <row r="46" spans="1:10" s="50" customFormat="1" ht="12.75" customHeight="1" x14ac:dyDescent="0.2">
      <c r="A46" s="26"/>
      <c r="B46" s="25" t="s">
        <v>75</v>
      </c>
      <c r="C46" s="26" t="s">
        <v>76</v>
      </c>
      <c r="D46" s="26"/>
      <c r="E46" s="26">
        <v>1</v>
      </c>
      <c r="F46" s="42">
        <v>4</v>
      </c>
      <c r="G46" s="42">
        <f>F46*E46</f>
        <v>4</v>
      </c>
      <c r="H46" s="52">
        <v>1782.05</v>
      </c>
      <c r="I46" s="44">
        <f>H46*G46</f>
        <v>7128.2</v>
      </c>
      <c r="J46" s="45">
        <f>I46/12/C18</f>
        <v>1.2257875911404594</v>
      </c>
    </row>
    <row r="47" spans="1:10" ht="15" customHeight="1" x14ac:dyDescent="0.25">
      <c r="A47" s="96" t="s">
        <v>77</v>
      </c>
      <c r="B47" s="96"/>
      <c r="C47" s="96"/>
      <c r="D47" s="96"/>
      <c r="E47" s="96"/>
      <c r="F47" s="96"/>
      <c r="G47" s="96"/>
      <c r="H47" s="48"/>
      <c r="I47" s="49"/>
      <c r="J47" s="45"/>
    </row>
    <row r="48" spans="1:10" ht="15" customHeight="1" x14ac:dyDescent="0.25">
      <c r="A48" s="96" t="s">
        <v>78</v>
      </c>
      <c r="B48" s="96"/>
      <c r="C48" s="96"/>
      <c r="D48" s="96"/>
      <c r="E48" s="96"/>
      <c r="F48" s="96"/>
      <c r="G48" s="96"/>
      <c r="H48" s="48"/>
      <c r="I48" s="49"/>
      <c r="J48" s="45"/>
    </row>
    <row r="49" spans="1:11" s="50" customFormat="1" ht="12.75" customHeight="1" x14ac:dyDescent="0.2">
      <c r="A49" s="59" t="s">
        <v>79</v>
      </c>
      <c r="B49" s="54" t="s">
        <v>80</v>
      </c>
      <c r="C49" s="60" t="s">
        <v>52</v>
      </c>
      <c r="D49" s="26">
        <v>2</v>
      </c>
      <c r="E49" s="26">
        <v>2</v>
      </c>
      <c r="F49" s="42">
        <f>389.3/1000</f>
        <v>0.38930000000000003</v>
      </c>
      <c r="G49" s="42">
        <f t="shared" ref="G49:G59" si="2">F49*E49</f>
        <v>0.77860000000000007</v>
      </c>
      <c r="H49" s="42">
        <v>1007.66</v>
      </c>
      <c r="I49" s="44">
        <f t="shared" ref="I49:I59" si="3">G49*H49</f>
        <v>784.564076</v>
      </c>
      <c r="J49" s="45">
        <f>I49/12/C18</f>
        <v>0.13491609506121888</v>
      </c>
    </row>
    <row r="50" spans="1:11" s="50" customFormat="1" ht="12.75" customHeight="1" x14ac:dyDescent="0.2">
      <c r="A50" s="59" t="s">
        <v>81</v>
      </c>
      <c r="B50" s="54" t="s">
        <v>82</v>
      </c>
      <c r="C50" s="60" t="s">
        <v>83</v>
      </c>
      <c r="D50" s="26">
        <v>2</v>
      </c>
      <c r="E50" s="26">
        <v>2</v>
      </c>
      <c r="F50" s="42">
        <f>31.5/100</f>
        <v>0.315</v>
      </c>
      <c r="G50" s="42">
        <f t="shared" si="2"/>
        <v>0.63</v>
      </c>
      <c r="H50" s="42">
        <v>151.99</v>
      </c>
      <c r="I50" s="44">
        <f t="shared" si="3"/>
        <v>95.753700000000009</v>
      </c>
      <c r="J50" s="45">
        <f>I50/12/C18</f>
        <v>1.6466106066859266E-2</v>
      </c>
    </row>
    <row r="51" spans="1:11" s="50" customFormat="1" ht="12.75" customHeight="1" x14ac:dyDescent="0.2">
      <c r="A51" s="26" t="s">
        <v>84</v>
      </c>
      <c r="B51" s="25" t="s">
        <v>85</v>
      </c>
      <c r="C51" s="26" t="s">
        <v>52</v>
      </c>
      <c r="D51" s="26">
        <v>2</v>
      </c>
      <c r="E51" s="26">
        <v>2</v>
      </c>
      <c r="F51" s="61">
        <f>12/1000</f>
        <v>1.2E-2</v>
      </c>
      <c r="G51" s="42">
        <f t="shared" si="2"/>
        <v>2.4E-2</v>
      </c>
      <c r="H51" s="52">
        <v>829.46</v>
      </c>
      <c r="I51" s="44">
        <f t="shared" si="3"/>
        <v>19.907040000000002</v>
      </c>
      <c r="J51" s="45">
        <f>I51/12/C18</f>
        <v>3.4232769294263313E-3</v>
      </c>
    </row>
    <row r="52" spans="1:11" s="50" customFormat="1" ht="12.75" customHeight="1" x14ac:dyDescent="0.2">
      <c r="A52" s="26" t="s">
        <v>86</v>
      </c>
      <c r="B52" s="25" t="s">
        <v>87</v>
      </c>
      <c r="C52" s="26" t="s">
        <v>52</v>
      </c>
      <c r="D52" s="26">
        <v>2</v>
      </c>
      <c r="E52" s="26">
        <v>2</v>
      </c>
      <c r="F52" s="42">
        <f>509/1000</f>
        <v>0.50900000000000001</v>
      </c>
      <c r="G52" s="42">
        <f t="shared" si="2"/>
        <v>1.018</v>
      </c>
      <c r="H52" s="52">
        <v>829.46</v>
      </c>
      <c r="I52" s="44">
        <f t="shared" si="3"/>
        <v>844.39028000000008</v>
      </c>
      <c r="J52" s="45">
        <f>I52/12/C18</f>
        <v>0.14520399642316689</v>
      </c>
    </row>
    <row r="53" spans="1:11" s="50" customFormat="1" ht="12.75" customHeight="1" x14ac:dyDescent="0.2">
      <c r="A53" s="26" t="s">
        <v>88</v>
      </c>
      <c r="B53" s="25" t="s">
        <v>89</v>
      </c>
      <c r="C53" s="26" t="s">
        <v>52</v>
      </c>
      <c r="D53" s="26">
        <v>2</v>
      </c>
      <c r="E53" s="26">
        <v>2</v>
      </c>
      <c r="F53" s="42">
        <f>324.4/1000</f>
        <v>0.32439999999999997</v>
      </c>
      <c r="G53" s="42">
        <f t="shared" si="2"/>
        <v>0.64879999999999993</v>
      </c>
      <c r="H53" s="52">
        <v>1770.28</v>
      </c>
      <c r="I53" s="44">
        <f t="shared" si="3"/>
        <v>1148.5576639999999</v>
      </c>
      <c r="J53" s="45">
        <f>I53/12/C18</f>
        <v>0.19750957215572981</v>
      </c>
    </row>
    <row r="54" spans="1:11" s="50" customFormat="1" ht="25.5" x14ac:dyDescent="0.2">
      <c r="A54" s="26" t="s">
        <v>90</v>
      </c>
      <c r="B54" s="25" t="s">
        <v>91</v>
      </c>
      <c r="C54" s="26" t="s">
        <v>92</v>
      </c>
      <c r="D54" s="26">
        <v>2</v>
      </c>
      <c r="E54" s="26">
        <v>2</v>
      </c>
      <c r="F54" s="42">
        <f>4/100</f>
        <v>0.04</v>
      </c>
      <c r="G54" s="42">
        <f t="shared" si="2"/>
        <v>0.08</v>
      </c>
      <c r="H54" s="52">
        <v>3983.12</v>
      </c>
      <c r="I54" s="44">
        <f t="shared" si="3"/>
        <v>318.64960000000002</v>
      </c>
      <c r="J54" s="45">
        <f>I54/12/C18</f>
        <v>5.4795982941257398E-2</v>
      </c>
    </row>
    <row r="55" spans="1:11" s="50" customFormat="1" ht="12.75" customHeight="1" x14ac:dyDescent="0.2">
      <c r="A55" s="26" t="s">
        <v>93</v>
      </c>
      <c r="B55" s="25" t="s">
        <v>94</v>
      </c>
      <c r="C55" s="26" t="s">
        <v>95</v>
      </c>
      <c r="D55" s="26">
        <v>2</v>
      </c>
      <c r="E55" s="26">
        <v>2</v>
      </c>
      <c r="F55" s="42">
        <f>1/100</f>
        <v>0.01</v>
      </c>
      <c r="G55" s="42">
        <f t="shared" si="2"/>
        <v>0.02</v>
      </c>
      <c r="H55" s="52">
        <v>8245.07</v>
      </c>
      <c r="I55" s="44">
        <f t="shared" si="3"/>
        <v>164.9014</v>
      </c>
      <c r="J55" s="45">
        <f>I55/12/C18</f>
        <v>2.8356961067547114E-2</v>
      </c>
      <c r="K55" s="62"/>
    </row>
    <row r="56" spans="1:11" s="50" customFormat="1" ht="25.5" x14ac:dyDescent="0.2">
      <c r="A56" s="63" t="s">
        <v>96</v>
      </c>
      <c r="B56" s="64" t="s">
        <v>97</v>
      </c>
      <c r="C56" s="65" t="s">
        <v>52</v>
      </c>
      <c r="D56" s="26">
        <v>2</v>
      </c>
      <c r="E56" s="26">
        <v>2</v>
      </c>
      <c r="F56" s="42">
        <f>324.4/1000</f>
        <v>0.32439999999999997</v>
      </c>
      <c r="G56" s="42">
        <f t="shared" si="2"/>
        <v>0.64879999999999993</v>
      </c>
      <c r="H56" s="52">
        <v>1770.28</v>
      </c>
      <c r="I56" s="44">
        <f t="shared" si="3"/>
        <v>1148.5576639999999</v>
      </c>
      <c r="J56" s="45">
        <f>I56/12/C18</f>
        <v>0.19750957215572981</v>
      </c>
      <c r="K56" s="62"/>
    </row>
    <row r="57" spans="1:11" s="50" customFormat="1" ht="12.75" customHeight="1" x14ac:dyDescent="0.2">
      <c r="A57" s="26" t="s">
        <v>98</v>
      </c>
      <c r="B57" s="25" t="s">
        <v>99</v>
      </c>
      <c r="C57" s="26" t="s">
        <v>100</v>
      </c>
      <c r="D57" s="26">
        <v>3</v>
      </c>
      <c r="E57" s="26">
        <v>3</v>
      </c>
      <c r="F57" s="42">
        <v>24</v>
      </c>
      <c r="G57" s="42">
        <f t="shared" si="2"/>
        <v>72</v>
      </c>
      <c r="H57" s="52">
        <v>81.72</v>
      </c>
      <c r="I57" s="44">
        <f t="shared" si="3"/>
        <v>5883.84</v>
      </c>
      <c r="J57" s="45">
        <f>I57/12/C18</f>
        <v>1.0118035493190258</v>
      </c>
    </row>
    <row r="58" spans="1:11" s="50" customFormat="1" ht="17.850000000000001" customHeight="1" x14ac:dyDescent="0.2">
      <c r="A58" s="53" t="s">
        <v>101</v>
      </c>
      <c r="B58" s="54" t="s">
        <v>102</v>
      </c>
      <c r="C58" s="60" t="s">
        <v>103</v>
      </c>
      <c r="D58" s="26">
        <v>4</v>
      </c>
      <c r="E58" s="26">
        <v>4</v>
      </c>
      <c r="F58" s="42">
        <v>12</v>
      </c>
      <c r="G58" s="42">
        <f t="shared" si="2"/>
        <v>48</v>
      </c>
      <c r="H58" s="52">
        <v>175.59</v>
      </c>
      <c r="I58" s="44">
        <f t="shared" si="3"/>
        <v>8428.32</v>
      </c>
      <c r="J58" s="45">
        <f>I58/12/C18</f>
        <v>1.4493602971522905</v>
      </c>
    </row>
    <row r="59" spans="1:11" s="50" customFormat="1" ht="12.75" customHeight="1" x14ac:dyDescent="0.2">
      <c r="A59" s="66" t="s">
        <v>104</v>
      </c>
      <c r="B59" s="67" t="s">
        <v>105</v>
      </c>
      <c r="C59" s="66" t="s">
        <v>52</v>
      </c>
      <c r="D59" s="26">
        <v>2</v>
      </c>
      <c r="E59" s="26">
        <v>2</v>
      </c>
      <c r="F59" s="42">
        <f>326.4/1000</f>
        <v>0.32639999999999997</v>
      </c>
      <c r="G59" s="42">
        <f t="shared" si="2"/>
        <v>0.65279999999999994</v>
      </c>
      <c r="H59" s="52">
        <v>1770.28</v>
      </c>
      <c r="I59" s="44">
        <f t="shared" si="3"/>
        <v>1155.6387839999998</v>
      </c>
      <c r="J59" s="45">
        <f>I59/12/C18</f>
        <v>0.19872726372265781</v>
      </c>
    </row>
    <row r="60" spans="1:11" ht="15" customHeight="1" x14ac:dyDescent="0.25">
      <c r="A60" s="96" t="s">
        <v>106</v>
      </c>
      <c r="B60" s="96"/>
      <c r="C60" s="96"/>
      <c r="D60" s="96"/>
      <c r="E60" s="96"/>
      <c r="F60" s="96"/>
      <c r="G60" s="96"/>
      <c r="H60" s="48"/>
      <c r="I60" s="49"/>
      <c r="J60" s="45"/>
    </row>
    <row r="61" spans="1:11" ht="15" customHeight="1" x14ac:dyDescent="0.25">
      <c r="A61" s="1" t="s">
        <v>107</v>
      </c>
      <c r="B61" s="1"/>
      <c r="C61" s="1"/>
      <c r="D61" s="1"/>
      <c r="E61" s="1"/>
      <c r="F61" s="1"/>
      <c r="G61" s="1"/>
      <c r="H61" s="68"/>
      <c r="I61" s="69"/>
      <c r="J61" s="45"/>
    </row>
    <row r="62" spans="1:11" s="41" customFormat="1" ht="12.75" customHeight="1" x14ac:dyDescent="0.25">
      <c r="A62" s="26" t="s">
        <v>108</v>
      </c>
      <c r="B62" s="25" t="s">
        <v>109</v>
      </c>
      <c r="C62" s="26" t="s">
        <v>34</v>
      </c>
      <c r="D62" s="26">
        <v>4</v>
      </c>
      <c r="E62" s="26">
        <v>4</v>
      </c>
      <c r="F62" s="42">
        <f>50/100</f>
        <v>0.5</v>
      </c>
      <c r="G62" s="42">
        <f>F62*E62</f>
        <v>2</v>
      </c>
      <c r="H62" s="52">
        <v>2207.33</v>
      </c>
      <c r="I62" s="44">
        <f>G62*H62</f>
        <v>4414.66</v>
      </c>
      <c r="J62" s="45">
        <f>I62/12/C18</f>
        <v>0.75915875636263574</v>
      </c>
    </row>
    <row r="63" spans="1:11" s="41" customFormat="1" ht="15" customHeight="1" x14ac:dyDescent="0.25">
      <c r="A63" s="1" t="s">
        <v>110</v>
      </c>
      <c r="B63" s="1"/>
      <c r="C63" s="1"/>
      <c r="D63" s="1"/>
      <c r="E63" s="1"/>
      <c r="F63" s="1"/>
      <c r="G63" s="1"/>
      <c r="H63" s="68"/>
      <c r="I63" s="44"/>
      <c r="J63" s="45">
        <f>I63/12/C18</f>
        <v>0</v>
      </c>
    </row>
    <row r="64" spans="1:11" s="41" customFormat="1" ht="26.85" customHeight="1" x14ac:dyDescent="0.25">
      <c r="A64" s="39"/>
      <c r="B64" s="25" t="s">
        <v>111</v>
      </c>
      <c r="C64" s="26" t="s">
        <v>112</v>
      </c>
      <c r="D64" s="26" t="s">
        <v>113</v>
      </c>
      <c r="E64" s="26">
        <v>12</v>
      </c>
      <c r="F64" s="70">
        <v>50</v>
      </c>
      <c r="G64" s="70">
        <f>F64*E64</f>
        <v>600</v>
      </c>
      <c r="H64" s="26">
        <v>2.4500000000000002</v>
      </c>
      <c r="I64" s="44">
        <f t="shared" ref="I64:I72" si="4">G64*H64</f>
        <v>1470</v>
      </c>
      <c r="J64" s="45">
        <f>I64/12/C18</f>
        <v>0.252785802723896</v>
      </c>
    </row>
    <row r="65" spans="1:31" s="41" customFormat="1" x14ac:dyDescent="0.25">
      <c r="A65" s="26" t="s">
        <v>114</v>
      </c>
      <c r="B65" s="25" t="s">
        <v>115</v>
      </c>
      <c r="C65" s="26" t="s">
        <v>100</v>
      </c>
      <c r="D65" s="26"/>
      <c r="E65" s="26"/>
      <c r="F65" s="42">
        <v>4</v>
      </c>
      <c r="G65" s="42">
        <f>F65</f>
        <v>4</v>
      </c>
      <c r="H65" s="52">
        <v>310.31</v>
      </c>
      <c r="I65" s="44">
        <f t="shared" si="4"/>
        <v>1241.24</v>
      </c>
      <c r="J65" s="45">
        <f>I65/12/C18</f>
        <v>0.21344751685238683</v>
      </c>
    </row>
    <row r="66" spans="1:31" s="41" customFormat="1" ht="15" customHeight="1" x14ac:dyDescent="0.25">
      <c r="A66" s="1" t="s">
        <v>116</v>
      </c>
      <c r="B66" s="1"/>
      <c r="C66" s="1"/>
      <c r="D66" s="1"/>
      <c r="E66" s="1"/>
      <c r="F66" s="1"/>
      <c r="G66" s="1"/>
      <c r="H66" s="68"/>
      <c r="I66" s="44">
        <f t="shared" si="4"/>
        <v>0</v>
      </c>
      <c r="J66" s="45"/>
      <c r="K66" s="71"/>
      <c r="L66" s="71"/>
      <c r="M66" s="71"/>
      <c r="N66" s="71"/>
      <c r="O66" s="71"/>
      <c r="P66" s="71"/>
      <c r="Q66" s="71"/>
      <c r="R66" s="71"/>
      <c r="S66" s="71"/>
      <c r="T66" s="71"/>
      <c r="U66" s="71"/>
      <c r="V66" s="71"/>
      <c r="W66" s="71"/>
      <c r="X66" s="71"/>
      <c r="Y66" s="71"/>
      <c r="Z66" s="71"/>
      <c r="AA66" s="71"/>
      <c r="AB66" s="71"/>
      <c r="AC66" s="71"/>
      <c r="AD66" s="71"/>
      <c r="AE66" s="71"/>
    </row>
    <row r="67" spans="1:31" s="41" customFormat="1" ht="15" customHeight="1" x14ac:dyDescent="0.25">
      <c r="A67" s="8" t="s">
        <v>117</v>
      </c>
      <c r="B67" s="8"/>
      <c r="C67" s="8"/>
      <c r="D67" s="8"/>
      <c r="E67" s="8"/>
      <c r="F67" s="8"/>
      <c r="G67" s="8"/>
      <c r="H67" s="26"/>
      <c r="I67" s="44">
        <f t="shared" si="4"/>
        <v>0</v>
      </c>
      <c r="J67" s="45"/>
    </row>
    <row r="68" spans="1:31" s="41" customFormat="1" ht="25.5" x14ac:dyDescent="0.25">
      <c r="A68" s="72"/>
      <c r="B68" s="25" t="s">
        <v>118</v>
      </c>
      <c r="C68" s="26" t="s">
        <v>119</v>
      </c>
      <c r="D68" s="26" t="s">
        <v>120</v>
      </c>
      <c r="E68" s="26">
        <v>1</v>
      </c>
      <c r="F68" s="42">
        <f>78/10</f>
        <v>7.8</v>
      </c>
      <c r="G68" s="42">
        <f>E68*F68</f>
        <v>7.8</v>
      </c>
      <c r="H68" s="73">
        <v>14.17</v>
      </c>
      <c r="I68" s="44">
        <f t="shared" si="4"/>
        <v>110.526</v>
      </c>
      <c r="J68" s="45">
        <f>I68/12/C18</f>
        <v>1.9006397028477093E-2</v>
      </c>
    </row>
    <row r="69" spans="1:31" s="41" customFormat="1" ht="25.5" x14ac:dyDescent="0.25">
      <c r="A69" s="72"/>
      <c r="B69" s="25" t="s">
        <v>121</v>
      </c>
      <c r="C69" s="26" t="s">
        <v>122</v>
      </c>
      <c r="D69" s="26" t="s">
        <v>120</v>
      </c>
      <c r="E69" s="26">
        <v>1</v>
      </c>
      <c r="F69" s="42">
        <v>45</v>
      </c>
      <c r="G69" s="42">
        <f>E69*F69</f>
        <v>45</v>
      </c>
      <c r="H69" s="73">
        <v>7.5</v>
      </c>
      <c r="I69" s="44">
        <f t="shared" si="4"/>
        <v>337.5</v>
      </c>
      <c r="J69" s="45">
        <f>I69/12/C18</f>
        <v>5.8037556747833265E-2</v>
      </c>
    </row>
    <row r="70" spans="1:31" s="41" customFormat="1" ht="38.25" x14ac:dyDescent="0.25">
      <c r="A70" s="72"/>
      <c r="B70" s="25" t="s">
        <v>123</v>
      </c>
      <c r="C70" s="26" t="s">
        <v>124</v>
      </c>
      <c r="D70" s="26" t="s">
        <v>120</v>
      </c>
      <c r="E70" s="26">
        <v>1</v>
      </c>
      <c r="F70" s="42">
        <v>36</v>
      </c>
      <c r="G70" s="42">
        <f>E70*F70</f>
        <v>36</v>
      </c>
      <c r="H70" s="73">
        <v>21.67</v>
      </c>
      <c r="I70" s="44">
        <f t="shared" si="4"/>
        <v>780.12000000000012</v>
      </c>
      <c r="J70" s="45">
        <f>I70/12/C18</f>
        <v>0.13415187783739166</v>
      </c>
    </row>
    <row r="71" spans="1:31" s="41" customFormat="1" x14ac:dyDescent="0.25">
      <c r="A71" s="72"/>
      <c r="B71" s="25" t="s">
        <v>125</v>
      </c>
      <c r="C71" s="26" t="s">
        <v>126</v>
      </c>
      <c r="D71" s="26" t="s">
        <v>120</v>
      </c>
      <c r="E71" s="26">
        <v>1</v>
      </c>
      <c r="F71" s="42">
        <v>24</v>
      </c>
      <c r="G71" s="42">
        <f>E71*F71</f>
        <v>24</v>
      </c>
      <c r="H71" s="73">
        <v>122.5</v>
      </c>
      <c r="I71" s="44">
        <f t="shared" si="4"/>
        <v>2940</v>
      </c>
      <c r="J71" s="45">
        <f>I71/12/C18</f>
        <v>0.50557160544779201</v>
      </c>
    </row>
    <row r="72" spans="1:31" s="41" customFormat="1" x14ac:dyDescent="0.25">
      <c r="A72" s="72"/>
      <c r="B72" s="25" t="s">
        <v>127</v>
      </c>
      <c r="C72" s="26" t="s">
        <v>100</v>
      </c>
      <c r="D72" s="26" t="s">
        <v>120</v>
      </c>
      <c r="E72" s="26">
        <v>1</v>
      </c>
      <c r="F72" s="42">
        <v>12</v>
      </c>
      <c r="G72" s="42">
        <f>E72*F72</f>
        <v>12</v>
      </c>
      <c r="H72" s="73">
        <v>14.17</v>
      </c>
      <c r="I72" s="44">
        <f t="shared" si="4"/>
        <v>170.04</v>
      </c>
      <c r="J72" s="45">
        <f>I72/12/C18</f>
        <v>2.9240610813041683E-2</v>
      </c>
    </row>
    <row r="73" spans="1:31" s="41" customFormat="1" x14ac:dyDescent="0.25">
      <c r="A73" s="72"/>
      <c r="B73" s="25"/>
      <c r="C73" s="26"/>
      <c r="D73" s="26"/>
      <c r="E73" s="26"/>
      <c r="F73" s="42"/>
      <c r="G73" s="42"/>
      <c r="H73" s="52"/>
      <c r="I73" s="44"/>
      <c r="J73" s="45"/>
    </row>
    <row r="74" spans="1:31" s="41" customFormat="1" ht="25.5" x14ac:dyDescent="0.25">
      <c r="A74" s="36"/>
      <c r="B74" s="74" t="s">
        <v>128</v>
      </c>
      <c r="C74" s="26" t="s">
        <v>129</v>
      </c>
      <c r="D74" s="26">
        <v>12</v>
      </c>
      <c r="E74" s="26">
        <f>12</f>
        <v>12</v>
      </c>
      <c r="F74" s="42">
        <f>C18</f>
        <v>484.6</v>
      </c>
      <c r="G74" s="42">
        <f>F74*E74</f>
        <v>5815.2000000000007</v>
      </c>
      <c r="H74" s="52">
        <f>0.66+0.65+0.99+0.81</f>
        <v>3.11</v>
      </c>
      <c r="I74" s="44">
        <f>G74*H74</f>
        <v>18085.272000000001</v>
      </c>
      <c r="J74" s="45">
        <f>I74/12/C18</f>
        <v>3.11</v>
      </c>
      <c r="K74" s="75"/>
      <c r="L74" s="75"/>
    </row>
    <row r="75" spans="1:31" ht="15" customHeight="1" x14ac:dyDescent="0.25">
      <c r="A75" s="96" t="s">
        <v>130</v>
      </c>
      <c r="B75" s="96"/>
      <c r="C75" s="96"/>
      <c r="D75" s="96"/>
      <c r="E75" s="96"/>
      <c r="F75" s="96"/>
      <c r="G75" s="96"/>
      <c r="H75" s="48"/>
      <c r="I75" s="49"/>
      <c r="J75" s="45"/>
    </row>
    <row r="76" spans="1:31" s="41" customFormat="1" x14ac:dyDescent="0.25">
      <c r="A76" s="76" t="s">
        <v>131</v>
      </c>
      <c r="B76" s="77" t="s">
        <v>132</v>
      </c>
      <c r="C76" s="78" t="s">
        <v>83</v>
      </c>
      <c r="D76" s="26">
        <v>1</v>
      </c>
      <c r="E76" s="26">
        <v>1</v>
      </c>
      <c r="F76" s="42">
        <f>1810/100</f>
        <v>18.100000000000001</v>
      </c>
      <c r="G76" s="42">
        <f>F76*E76</f>
        <v>18.100000000000001</v>
      </c>
      <c r="H76" s="52">
        <v>301.51</v>
      </c>
      <c r="I76" s="44">
        <f>H76*G76</f>
        <v>5457.3310000000001</v>
      </c>
      <c r="J76" s="45">
        <f>I76/12/C18</f>
        <v>0.9384597262346952</v>
      </c>
    </row>
    <row r="77" spans="1:31" s="41" customFormat="1" x14ac:dyDescent="0.25">
      <c r="A77" s="79" t="s">
        <v>133</v>
      </c>
      <c r="B77" s="80" t="s">
        <v>134</v>
      </c>
      <c r="C77" s="81" t="s">
        <v>135</v>
      </c>
      <c r="D77" s="26">
        <v>1</v>
      </c>
      <c r="E77" s="26">
        <v>1</v>
      </c>
      <c r="F77" s="42">
        <f>1810/1000</f>
        <v>1.81</v>
      </c>
      <c r="G77" s="42">
        <f>F77*E77</f>
        <v>1.81</v>
      </c>
      <c r="H77" s="52">
        <v>211.51</v>
      </c>
      <c r="I77" s="44">
        <f>H77*G77</f>
        <v>382.8331</v>
      </c>
      <c r="J77" s="45">
        <f>I77/12/C18</f>
        <v>6.5833178566515341E-2</v>
      </c>
    </row>
    <row r="78" spans="1:31" s="41" customFormat="1" ht="25.5" x14ac:dyDescent="0.25">
      <c r="A78" s="82" t="s">
        <v>136</v>
      </c>
      <c r="B78" s="83" t="s">
        <v>137</v>
      </c>
      <c r="C78" s="84" t="s">
        <v>138</v>
      </c>
      <c r="D78" s="26">
        <v>1</v>
      </c>
      <c r="E78" s="26">
        <v>1</v>
      </c>
      <c r="F78" s="42">
        <f>100/100</f>
        <v>1</v>
      </c>
      <c r="G78" s="42">
        <f>F78*E78</f>
        <v>1</v>
      </c>
      <c r="H78" s="52">
        <v>2656.1</v>
      </c>
      <c r="I78" s="44">
        <f>H78*G78</f>
        <v>2656.1</v>
      </c>
      <c r="J78" s="45">
        <f>I78/12/C18</f>
        <v>0.45675127252717018</v>
      </c>
    </row>
    <row r="79" spans="1:31" s="41" customFormat="1" ht="25.5" x14ac:dyDescent="0.25">
      <c r="A79" s="53" t="s">
        <v>139</v>
      </c>
      <c r="B79" s="54" t="s">
        <v>140</v>
      </c>
      <c r="C79" s="60" t="s">
        <v>141</v>
      </c>
      <c r="D79" s="26">
        <v>1</v>
      </c>
      <c r="E79" s="26">
        <v>1</v>
      </c>
      <c r="F79" s="42">
        <v>4</v>
      </c>
      <c r="G79" s="42">
        <f>F79*E79</f>
        <v>4</v>
      </c>
      <c r="H79" s="52">
        <v>63.86</v>
      </c>
      <c r="I79" s="44">
        <f>H79*G79</f>
        <v>255.44</v>
      </c>
      <c r="J79" s="45">
        <f>I79/12/C18</f>
        <v>4.3926262209382304E-2</v>
      </c>
    </row>
    <row r="80" spans="1:31" s="41" customFormat="1" ht="15" customHeight="1" x14ac:dyDescent="0.25">
      <c r="A80" s="97" t="s">
        <v>142</v>
      </c>
      <c r="B80" s="97"/>
      <c r="C80" s="97"/>
      <c r="D80" s="97"/>
      <c r="E80" s="97"/>
      <c r="F80" s="97"/>
      <c r="G80" s="97"/>
      <c r="H80" s="85"/>
      <c r="I80" s="86"/>
      <c r="J80" s="45"/>
    </row>
    <row r="81" spans="1:11" s="41" customFormat="1" ht="73.900000000000006" customHeight="1" x14ac:dyDescent="0.25">
      <c r="A81" s="53"/>
      <c r="B81" s="87" t="s">
        <v>143</v>
      </c>
      <c r="C81" s="60"/>
      <c r="D81" s="26"/>
      <c r="E81" s="26"/>
      <c r="F81" s="42"/>
      <c r="G81" s="42"/>
      <c r="H81" s="88"/>
      <c r="I81" s="44">
        <f>62100</f>
        <v>62100</v>
      </c>
      <c r="J81" s="45">
        <f>I81/12/C18</f>
        <v>10.678910441601321</v>
      </c>
    </row>
    <row r="82" spans="1:11" ht="13.9" customHeight="1" x14ac:dyDescent="0.25">
      <c r="A82" s="98" t="s">
        <v>144</v>
      </c>
      <c r="B82" s="98"/>
      <c r="C82" s="98"/>
      <c r="D82" s="98"/>
      <c r="E82" s="98"/>
      <c r="F82" s="98"/>
      <c r="G82" s="98"/>
      <c r="H82" s="98"/>
      <c r="I82" s="89">
        <f>SUM(I27:I79)</f>
        <v>98973.755207771144</v>
      </c>
      <c r="J82" s="45">
        <f>I82/12/C18</f>
        <v>17.019836842717559</v>
      </c>
    </row>
    <row r="83" spans="1:11" ht="13.9" customHeight="1" x14ac:dyDescent="0.25">
      <c r="A83" s="98" t="s">
        <v>145</v>
      </c>
      <c r="B83" s="98"/>
      <c r="C83" s="98"/>
      <c r="D83" s="98"/>
      <c r="E83" s="98"/>
      <c r="F83" s="98"/>
      <c r="G83" s="98"/>
      <c r="H83" s="98"/>
      <c r="I83" s="89">
        <f>I81</f>
        <v>62100</v>
      </c>
      <c r="J83" s="45">
        <f>I83/12/C18</f>
        <v>10.678910441601321</v>
      </c>
    </row>
    <row r="84" spans="1:11" ht="13.9" customHeight="1" x14ac:dyDescent="0.25">
      <c r="A84" s="98" t="s">
        <v>146</v>
      </c>
      <c r="B84" s="98"/>
      <c r="C84" s="98"/>
      <c r="D84" s="98"/>
      <c r="E84" s="98"/>
      <c r="F84" s="98"/>
      <c r="G84" s="98"/>
      <c r="H84" s="98"/>
      <c r="I84" s="89">
        <f>I82+I83</f>
        <v>161073.75520777114</v>
      </c>
      <c r="J84" s="45">
        <f>I84/12/C18</f>
        <v>27.69874728431888</v>
      </c>
    </row>
    <row r="85" spans="1:11" ht="15" customHeight="1" x14ac:dyDescent="0.25">
      <c r="A85" s="98" t="s">
        <v>147</v>
      </c>
      <c r="B85" s="98"/>
      <c r="C85" s="98"/>
      <c r="D85" s="98"/>
      <c r="E85" s="98"/>
      <c r="F85" s="98"/>
      <c r="G85" s="98"/>
      <c r="H85" s="98"/>
      <c r="I85" s="89">
        <f>I84/C18/12</f>
        <v>27.69874728431888</v>
      </c>
      <c r="J85" s="90"/>
    </row>
    <row r="86" spans="1:11" ht="15" customHeight="1" x14ac:dyDescent="0.25">
      <c r="A86" s="99" t="s">
        <v>148</v>
      </c>
      <c r="B86" s="99"/>
      <c r="C86" s="99"/>
      <c r="D86" s="99"/>
      <c r="E86" s="99"/>
      <c r="F86" s="99"/>
      <c r="G86" s="99"/>
      <c r="H86" s="99"/>
      <c r="I86" s="99"/>
      <c r="J86" s="99"/>
    </row>
    <row r="87" spans="1:11" x14ac:dyDescent="0.25">
      <c r="A87" s="99"/>
      <c r="B87" s="99"/>
      <c r="C87" s="99"/>
      <c r="D87" s="99"/>
      <c r="E87" s="99"/>
      <c r="F87" s="99"/>
      <c r="G87" s="99"/>
      <c r="H87" s="99"/>
      <c r="I87" s="99"/>
      <c r="J87" s="99"/>
    </row>
    <row r="88" spans="1:11" x14ac:dyDescent="0.25">
      <c r="A88" s="91"/>
      <c r="B88" s="91"/>
      <c r="C88" s="91"/>
      <c r="D88" s="91"/>
      <c r="E88" s="91"/>
      <c r="F88" s="91"/>
      <c r="G88" s="91"/>
      <c r="H88" s="92"/>
      <c r="I88" s="93"/>
      <c r="J88" s="93"/>
    </row>
    <row r="89" spans="1:11" s="95" customFormat="1" x14ac:dyDescent="0.25">
      <c r="A89" s="91"/>
      <c r="B89" s="91"/>
      <c r="C89" s="91"/>
      <c r="D89" s="91"/>
      <c r="E89" s="91"/>
      <c r="F89" s="91"/>
      <c r="G89" s="91"/>
      <c r="H89" s="92"/>
      <c r="I89" s="94"/>
      <c r="J89" s="94"/>
      <c r="K89" s="95" t="s">
        <v>149</v>
      </c>
    </row>
  </sheetData>
  <mergeCells count="40">
    <mergeCell ref="A82:H82"/>
    <mergeCell ref="A83:H83"/>
    <mergeCell ref="A84:H84"/>
    <mergeCell ref="A85:H85"/>
    <mergeCell ref="A86:J87"/>
    <mergeCell ref="A63:G63"/>
    <mergeCell ref="A66:G66"/>
    <mergeCell ref="A67:G67"/>
    <mergeCell ref="A75:G75"/>
    <mergeCell ref="A80:G80"/>
    <mergeCell ref="A40:G40"/>
    <mergeCell ref="A47:G47"/>
    <mergeCell ref="A48:G48"/>
    <mergeCell ref="A60:G60"/>
    <mergeCell ref="A61:G61"/>
    <mergeCell ref="A21:J21"/>
    <mergeCell ref="A22:J23"/>
    <mergeCell ref="A26:G26"/>
    <mergeCell ref="A33:G33"/>
    <mergeCell ref="A34:G34"/>
    <mergeCell ref="C16:F16"/>
    <mergeCell ref="C17:F17"/>
    <mergeCell ref="C18:F18"/>
    <mergeCell ref="C19:F19"/>
    <mergeCell ref="C20:F20"/>
    <mergeCell ref="C11:F11"/>
    <mergeCell ref="C12:F12"/>
    <mergeCell ref="C13:F13"/>
    <mergeCell ref="C14:F14"/>
    <mergeCell ref="C15:F15"/>
    <mergeCell ref="C5:J5"/>
    <mergeCell ref="C6:J6"/>
    <mergeCell ref="C7:J7"/>
    <mergeCell ref="C8:J8"/>
    <mergeCell ref="H10:J10"/>
    <mergeCell ref="A1:B1"/>
    <mergeCell ref="C2:J2"/>
    <mergeCell ref="C3:J3"/>
    <mergeCell ref="C4:H4"/>
    <mergeCell ref="I4:J4"/>
  </mergeCells>
  <pageMargins left="0.78749999999999998" right="0.31527777777777799" top="0.37986111111111098" bottom="0.42013888888888901" header="0.511811023622047" footer="0.511811023622047"/>
  <pageSetup paperSize="9" scale="57" fitToHeight="0" orientation="portrait" horizontalDpi="300" verticalDpi="300" r:id="rId1"/>
  <rowBreaks count="1" manualBreakCount="1">
    <brk id="74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F39"/>
  <sheetViews>
    <sheetView topLeftCell="A10" zoomScaleNormal="100" workbookViewId="0">
      <selection activeCell="B34" sqref="B34"/>
    </sheetView>
  </sheetViews>
  <sheetFormatPr defaultColWidth="8.7109375" defaultRowHeight="15" x14ac:dyDescent="0.25"/>
  <cols>
    <col min="2" max="2" width="32.7109375" customWidth="1"/>
  </cols>
  <sheetData>
    <row r="3" spans="2:6" ht="21" customHeight="1" x14ac:dyDescent="0.25">
      <c r="B3" s="25" t="s">
        <v>9</v>
      </c>
      <c r="C3" s="7"/>
      <c r="D3" s="7"/>
      <c r="E3" s="7"/>
      <c r="F3" s="7"/>
    </row>
    <row r="4" spans="2:6" ht="15" customHeight="1" x14ac:dyDescent="0.25">
      <c r="B4" s="25" t="s">
        <v>13</v>
      </c>
      <c r="C4" s="8"/>
      <c r="D4" s="8"/>
      <c r="E4" s="8"/>
      <c r="F4" s="8"/>
    </row>
    <row r="5" spans="2:6" ht="17.25" customHeight="1" x14ac:dyDescent="0.25">
      <c r="B5" s="25" t="s">
        <v>14</v>
      </c>
      <c r="C5" s="8"/>
      <c r="D5" s="8"/>
      <c r="E5" s="8"/>
      <c r="F5" s="8"/>
    </row>
    <row r="6" spans="2:6" ht="18" customHeight="1" x14ac:dyDescent="0.25">
      <c r="B6" s="25" t="s">
        <v>15</v>
      </c>
      <c r="C6" s="8"/>
      <c r="D6" s="8"/>
      <c r="E6" s="8"/>
      <c r="F6" s="8"/>
    </row>
    <row r="7" spans="2:6" ht="30.75" customHeight="1" x14ac:dyDescent="0.25">
      <c r="B7" s="25" t="s">
        <v>16</v>
      </c>
      <c r="C7" s="100"/>
      <c r="D7" s="100"/>
      <c r="E7" s="100"/>
      <c r="F7" s="100"/>
    </row>
    <row r="8" spans="2:6" ht="26.25" customHeight="1" x14ac:dyDescent="0.25">
      <c r="B8" s="25" t="s">
        <v>17</v>
      </c>
      <c r="C8" s="8"/>
      <c r="D8" s="8"/>
      <c r="E8" s="8"/>
      <c r="F8" s="8"/>
    </row>
    <row r="11" spans="2:6" x14ac:dyDescent="0.25">
      <c r="B11" s="25" t="s">
        <v>9</v>
      </c>
      <c r="C11" s="7"/>
      <c r="D11" s="7"/>
      <c r="E11" s="7"/>
      <c r="F11" s="7"/>
    </row>
    <row r="12" spans="2:6" x14ac:dyDescent="0.25">
      <c r="B12" s="25" t="s">
        <v>13</v>
      </c>
      <c r="C12" s="8"/>
      <c r="D12" s="8"/>
      <c r="E12" s="8"/>
      <c r="F12" s="8"/>
    </row>
    <row r="13" spans="2:6" x14ac:dyDescent="0.25">
      <c r="B13" s="25" t="s">
        <v>14</v>
      </c>
      <c r="C13" s="8"/>
      <c r="D13" s="8"/>
      <c r="E13" s="8"/>
      <c r="F13" s="8"/>
    </row>
    <row r="14" spans="2:6" x14ac:dyDescent="0.25">
      <c r="B14" s="25" t="s">
        <v>15</v>
      </c>
      <c r="C14" s="8"/>
      <c r="D14" s="8"/>
      <c r="E14" s="8"/>
      <c r="F14" s="8"/>
    </row>
    <row r="15" spans="2:6" ht="25.5" x14ac:dyDescent="0.25">
      <c r="B15" s="25" t="s">
        <v>16</v>
      </c>
      <c r="C15" s="100"/>
      <c r="D15" s="100"/>
      <c r="E15" s="100"/>
      <c r="F15" s="100"/>
    </row>
    <row r="16" spans="2:6" ht="25.5" x14ac:dyDescent="0.25">
      <c r="B16" s="25" t="s">
        <v>17</v>
      </c>
      <c r="C16" s="8"/>
      <c r="D16" s="8"/>
      <c r="E16" s="8"/>
      <c r="F16" s="8"/>
    </row>
    <row r="19" spans="2:6" x14ac:dyDescent="0.25">
      <c r="B19" s="25" t="s">
        <v>9</v>
      </c>
      <c r="C19" s="7"/>
      <c r="D19" s="7"/>
      <c r="E19" s="7"/>
      <c r="F19" s="7"/>
    </row>
    <row r="20" spans="2:6" x14ac:dyDescent="0.25">
      <c r="B20" s="25" t="s">
        <v>13</v>
      </c>
      <c r="C20" s="8"/>
      <c r="D20" s="8"/>
      <c r="E20" s="8"/>
      <c r="F20" s="8"/>
    </row>
    <row r="21" spans="2:6" x14ac:dyDescent="0.25">
      <c r="B21" s="25" t="s">
        <v>14</v>
      </c>
      <c r="C21" s="8"/>
      <c r="D21" s="8"/>
      <c r="E21" s="8"/>
      <c r="F21" s="8"/>
    </row>
    <row r="22" spans="2:6" x14ac:dyDescent="0.25">
      <c r="B22" s="25" t="s">
        <v>15</v>
      </c>
      <c r="C22" s="8"/>
      <c r="D22" s="8"/>
      <c r="E22" s="8"/>
      <c r="F22" s="8"/>
    </row>
    <row r="23" spans="2:6" ht="25.5" x14ac:dyDescent="0.25">
      <c r="B23" s="25" t="s">
        <v>16</v>
      </c>
      <c r="C23" s="100"/>
      <c r="D23" s="100"/>
      <c r="E23" s="100"/>
      <c r="F23" s="100"/>
    </row>
    <row r="24" spans="2:6" ht="25.5" x14ac:dyDescent="0.25">
      <c r="B24" s="25" t="s">
        <v>17</v>
      </c>
      <c r="C24" s="8"/>
      <c r="D24" s="8"/>
      <c r="E24" s="8"/>
      <c r="F24" s="8"/>
    </row>
    <row r="27" spans="2:6" x14ac:dyDescent="0.25">
      <c r="B27" s="25" t="s">
        <v>9</v>
      </c>
      <c r="C27" s="7"/>
      <c r="D27" s="7"/>
      <c r="E27" s="7"/>
      <c r="F27" s="7"/>
    </row>
    <row r="28" spans="2:6" x14ac:dyDescent="0.25">
      <c r="B28" s="25" t="s">
        <v>13</v>
      </c>
      <c r="C28" s="8"/>
      <c r="D28" s="8"/>
      <c r="E28" s="8"/>
      <c r="F28" s="8"/>
    </row>
    <row r="29" spans="2:6" x14ac:dyDescent="0.25">
      <c r="B29" s="25" t="s">
        <v>14</v>
      </c>
      <c r="C29" s="8"/>
      <c r="D29" s="8"/>
      <c r="E29" s="8"/>
      <c r="F29" s="8"/>
    </row>
    <row r="30" spans="2:6" x14ac:dyDescent="0.25">
      <c r="B30" s="25" t="s">
        <v>15</v>
      </c>
      <c r="C30" s="8"/>
      <c r="D30" s="8"/>
      <c r="E30" s="8"/>
      <c r="F30" s="8"/>
    </row>
    <row r="31" spans="2:6" ht="25.5" x14ac:dyDescent="0.25">
      <c r="B31" s="25" t="s">
        <v>16</v>
      </c>
      <c r="C31" s="100"/>
      <c r="D31" s="100"/>
      <c r="E31" s="100"/>
      <c r="F31" s="100"/>
    </row>
    <row r="32" spans="2:6" ht="25.5" x14ac:dyDescent="0.25">
      <c r="B32" s="25" t="s">
        <v>17</v>
      </c>
      <c r="C32" s="8"/>
      <c r="D32" s="8"/>
      <c r="E32" s="8"/>
      <c r="F32" s="8"/>
    </row>
    <row r="34" spans="2:6" x14ac:dyDescent="0.25">
      <c r="B34" s="25" t="s">
        <v>9</v>
      </c>
      <c r="C34" s="7"/>
      <c r="D34" s="7"/>
      <c r="E34" s="7"/>
      <c r="F34" s="7"/>
    </row>
    <row r="35" spans="2:6" x14ac:dyDescent="0.25">
      <c r="B35" s="25" t="s">
        <v>13</v>
      </c>
      <c r="C35" s="8"/>
      <c r="D35" s="8"/>
      <c r="E35" s="8"/>
      <c r="F35" s="8"/>
    </row>
    <row r="36" spans="2:6" x14ac:dyDescent="0.25">
      <c r="B36" s="25" t="s">
        <v>14</v>
      </c>
      <c r="C36" s="8"/>
      <c r="D36" s="8"/>
      <c r="E36" s="8"/>
      <c r="F36" s="8"/>
    </row>
    <row r="37" spans="2:6" x14ac:dyDescent="0.25">
      <c r="B37" s="25" t="s">
        <v>15</v>
      </c>
      <c r="C37" s="8"/>
      <c r="D37" s="8"/>
      <c r="E37" s="8"/>
      <c r="F37" s="8"/>
    </row>
    <row r="38" spans="2:6" ht="25.5" x14ac:dyDescent="0.25">
      <c r="B38" s="25" t="s">
        <v>16</v>
      </c>
      <c r="C38" s="100"/>
      <c r="D38" s="100"/>
      <c r="E38" s="100"/>
      <c r="F38" s="100"/>
    </row>
    <row r="39" spans="2:6" ht="25.5" x14ac:dyDescent="0.25">
      <c r="B39" s="25" t="s">
        <v>17</v>
      </c>
      <c r="C39" s="8"/>
      <c r="D39" s="8"/>
      <c r="E39" s="8"/>
      <c r="F39" s="8"/>
    </row>
  </sheetData>
  <mergeCells count="30">
    <mergeCell ref="C35:F35"/>
    <mergeCell ref="C36:F36"/>
    <mergeCell ref="C37:F37"/>
    <mergeCell ref="C38:F38"/>
    <mergeCell ref="C39:F39"/>
    <mergeCell ref="C29:F29"/>
    <mergeCell ref="C30:F30"/>
    <mergeCell ref="C31:F31"/>
    <mergeCell ref="C32:F32"/>
    <mergeCell ref="C34:F34"/>
    <mergeCell ref="C22:F22"/>
    <mergeCell ref="C23:F23"/>
    <mergeCell ref="C24:F24"/>
    <mergeCell ref="C27:F27"/>
    <mergeCell ref="C28:F28"/>
    <mergeCell ref="C15:F15"/>
    <mergeCell ref="C16:F16"/>
    <mergeCell ref="C19:F19"/>
    <mergeCell ref="C20:F20"/>
    <mergeCell ref="C21:F21"/>
    <mergeCell ref="C8:F8"/>
    <mergeCell ref="C11:F11"/>
    <mergeCell ref="C12:F12"/>
    <mergeCell ref="C13:F13"/>
    <mergeCell ref="C14:F14"/>
    <mergeCell ref="C3:F3"/>
    <mergeCell ref="C4:F4"/>
    <mergeCell ref="C5:F5"/>
    <mergeCell ref="C6:F6"/>
    <mergeCell ref="C7:F7"/>
  </mergeCells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53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шахтинская 14</vt:lpstr>
      <vt:lpstr>Лист1</vt:lpstr>
      <vt:lpstr>'шахтинская 14'!Область_печати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Юдачева Любовь Антоновна</cp:lastModifiedBy>
  <cp:revision>12</cp:revision>
  <cp:lastPrinted>2022-12-08T06:58:10Z</cp:lastPrinted>
  <dcterms:created xsi:type="dcterms:W3CDTF">2006-09-28T05:33:49Z</dcterms:created>
  <dcterms:modified xsi:type="dcterms:W3CDTF">2022-12-08T06:59:05Z</dcterms:modified>
  <dc:language>ru-RU</dc:language>
</cp:coreProperties>
</file>